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H:\OTS\TZB\Soupisy\Česká 684\"/>
    </mc:Choice>
  </mc:AlternateContent>
  <bookViews>
    <workbookView xWindow="0" yWindow="0" windowWidth="28800" windowHeight="12132" activeTab="1"/>
  </bookViews>
  <sheets>
    <sheet name="Rekapitulace stavby" sheetId="1" r:id="rId1"/>
    <sheet name="01 - ZTI - ČESKÁ 684" sheetId="2" r:id="rId2"/>
    <sheet name="Pokyny pro vyplnění" sheetId="3" r:id="rId3"/>
  </sheets>
  <definedNames>
    <definedName name="_xlnm._FilterDatabase" localSheetId="1" hidden="1">'01 - ZTI - ČESKÁ 684'!$C$80:$K$218</definedName>
    <definedName name="_xlnm.Print_Titles" localSheetId="1">'01 - ZTI - ČESKÁ 684'!$80:$80</definedName>
    <definedName name="_xlnm.Print_Titles" localSheetId="0">'Rekapitulace stavby'!$49:$49</definedName>
    <definedName name="_xlnm.Print_Area" localSheetId="1">'01 - ZTI - ČESKÁ 684'!$C$4:$J$36,'01 - ZTI - ČESKÁ 684'!$C$42:$J$62,'01 - ZTI - ČESKÁ 684'!$C$68:$K$218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stavby'!$C$39:$AQ$53</definedName>
  </definedNames>
  <calcPr calcId="152511"/>
</workbook>
</file>

<file path=xl/calcChain.xml><?xml version="1.0" encoding="utf-8"?>
<calcChain xmlns="http://schemas.openxmlformats.org/spreadsheetml/2006/main">
  <c r="AY52" i="1" l="1"/>
  <c r="AX52" i="1"/>
  <c r="BI218" i="2"/>
  <c r="BH218" i="2"/>
  <c r="BG218" i="2"/>
  <c r="BE218" i="2"/>
  <c r="T218" i="2"/>
  <c r="R218" i="2"/>
  <c r="P218" i="2"/>
  <c r="BK218" i="2"/>
  <c r="J218" i="2"/>
  <c r="BF218" i="2"/>
  <c r="BI217" i="2"/>
  <c r="BH217" i="2"/>
  <c r="BG217" i="2"/>
  <c r="BE217" i="2"/>
  <c r="T217" i="2"/>
  <c r="R217" i="2"/>
  <c r="P217" i="2"/>
  <c r="BK217" i="2"/>
  <c r="J217" i="2"/>
  <c r="BF217" i="2"/>
  <c r="BI216" i="2"/>
  <c r="BH216" i="2"/>
  <c r="BG216" i="2"/>
  <c r="BE216" i="2"/>
  <c r="T216" i="2"/>
  <c r="R216" i="2"/>
  <c r="P216" i="2"/>
  <c r="BK216" i="2"/>
  <c r="J216" i="2"/>
  <c r="BF216" i="2"/>
  <c r="BI215" i="2"/>
  <c r="BH215" i="2"/>
  <c r="BG215" i="2"/>
  <c r="BE215" i="2"/>
  <c r="T215" i="2"/>
  <c r="T214" i="2"/>
  <c r="R215" i="2"/>
  <c r="R214" i="2"/>
  <c r="P215" i="2"/>
  <c r="P214" i="2"/>
  <c r="BK215" i="2"/>
  <c r="BK214" i="2"/>
  <c r="J214" i="2" s="1"/>
  <c r="J61" i="2" s="1"/>
  <c r="J215" i="2"/>
  <c r="BF215" i="2"/>
  <c r="BI213" i="2"/>
  <c r="BH213" i="2"/>
  <c r="BG213" i="2"/>
  <c r="BE213" i="2"/>
  <c r="T213" i="2"/>
  <c r="R213" i="2"/>
  <c r="P213" i="2"/>
  <c r="BK213" i="2"/>
  <c r="J213" i="2"/>
  <c r="BF213" i="2"/>
  <c r="BI212" i="2"/>
  <c r="BH212" i="2"/>
  <c r="BG212" i="2"/>
  <c r="BE212" i="2"/>
  <c r="T212" i="2"/>
  <c r="R212" i="2"/>
  <c r="P212" i="2"/>
  <c r="BK212" i="2"/>
  <c r="J212" i="2"/>
  <c r="BF212" i="2"/>
  <c r="BI211" i="2"/>
  <c r="BH211" i="2"/>
  <c r="BG211" i="2"/>
  <c r="BE211" i="2"/>
  <c r="T211" i="2"/>
  <c r="R211" i="2"/>
  <c r="P211" i="2"/>
  <c r="BK211" i="2"/>
  <c r="J211" i="2"/>
  <c r="BF211" i="2"/>
  <c r="BI209" i="2"/>
  <c r="BH209" i="2"/>
  <c r="BG209" i="2"/>
  <c r="BE209" i="2"/>
  <c r="T209" i="2"/>
  <c r="R209" i="2"/>
  <c r="P209" i="2"/>
  <c r="BK209" i="2"/>
  <c r="J209" i="2"/>
  <c r="BF209" i="2"/>
  <c r="BI207" i="2"/>
  <c r="BH207" i="2"/>
  <c r="BG207" i="2"/>
  <c r="BE207" i="2"/>
  <c r="T207" i="2"/>
  <c r="R207" i="2"/>
  <c r="P207" i="2"/>
  <c r="BK207" i="2"/>
  <c r="J207" i="2"/>
  <c r="BF207" i="2"/>
  <c r="BI205" i="2"/>
  <c r="BH205" i="2"/>
  <c r="BG205" i="2"/>
  <c r="BE205" i="2"/>
  <c r="T205" i="2"/>
  <c r="R205" i="2"/>
  <c r="P205" i="2"/>
  <c r="BK205" i="2"/>
  <c r="J205" i="2"/>
  <c r="BF205" i="2"/>
  <c r="BI203" i="2"/>
  <c r="BH203" i="2"/>
  <c r="BG203" i="2"/>
  <c r="BE203" i="2"/>
  <c r="T203" i="2"/>
  <c r="R203" i="2"/>
  <c r="P203" i="2"/>
  <c r="BK203" i="2"/>
  <c r="J203" i="2"/>
  <c r="BF203" i="2"/>
  <c r="BI202" i="2"/>
  <c r="BH202" i="2"/>
  <c r="BG202" i="2"/>
  <c r="BE202" i="2"/>
  <c r="T202" i="2"/>
  <c r="R202" i="2"/>
  <c r="P202" i="2"/>
  <c r="BK202" i="2"/>
  <c r="J202" i="2"/>
  <c r="BF202" i="2"/>
  <c r="BI201" i="2"/>
  <c r="BH201" i="2"/>
  <c r="BG201" i="2"/>
  <c r="BE201" i="2"/>
  <c r="T201" i="2"/>
  <c r="R201" i="2"/>
  <c r="P201" i="2"/>
  <c r="BK201" i="2"/>
  <c r="J201" i="2"/>
  <c r="BF201" i="2"/>
  <c r="BI200" i="2"/>
  <c r="BH200" i="2"/>
  <c r="BG200" i="2"/>
  <c r="BE200" i="2"/>
  <c r="T200" i="2"/>
  <c r="R200" i="2"/>
  <c r="P200" i="2"/>
  <c r="BK200" i="2"/>
  <c r="J200" i="2"/>
  <c r="BF200" i="2"/>
  <c r="BI198" i="2"/>
  <c r="BH198" i="2"/>
  <c r="BG198" i="2"/>
  <c r="BE198" i="2"/>
  <c r="T198" i="2"/>
  <c r="R198" i="2"/>
  <c r="P198" i="2"/>
  <c r="BK198" i="2"/>
  <c r="J198" i="2"/>
  <c r="BF198" i="2"/>
  <c r="BI196" i="2"/>
  <c r="BH196" i="2"/>
  <c r="BG196" i="2"/>
  <c r="BE196" i="2"/>
  <c r="T196" i="2"/>
  <c r="R196" i="2"/>
  <c r="P196" i="2"/>
  <c r="BK196" i="2"/>
  <c r="J196" i="2"/>
  <c r="BF196" i="2"/>
  <c r="BI195" i="2"/>
  <c r="BH195" i="2"/>
  <c r="BG195" i="2"/>
  <c r="BE195" i="2"/>
  <c r="T195" i="2"/>
  <c r="R195" i="2"/>
  <c r="P195" i="2"/>
  <c r="BK195" i="2"/>
  <c r="J195" i="2"/>
  <c r="BF195" i="2"/>
  <c r="BI194" i="2"/>
  <c r="BH194" i="2"/>
  <c r="BG194" i="2"/>
  <c r="BE194" i="2"/>
  <c r="T194" i="2"/>
  <c r="R194" i="2"/>
  <c r="P194" i="2"/>
  <c r="BK194" i="2"/>
  <c r="J194" i="2"/>
  <c r="BF194" i="2"/>
  <c r="BI193" i="2"/>
  <c r="BH193" i="2"/>
  <c r="BG193" i="2"/>
  <c r="BE193" i="2"/>
  <c r="T193" i="2"/>
  <c r="R193" i="2"/>
  <c r="P193" i="2"/>
  <c r="BK193" i="2"/>
  <c r="J193" i="2"/>
  <c r="BF193" i="2"/>
  <c r="BI191" i="2"/>
  <c r="BH191" i="2"/>
  <c r="BG191" i="2"/>
  <c r="BE191" i="2"/>
  <c r="T191" i="2"/>
  <c r="R191" i="2"/>
  <c r="R186" i="2" s="1"/>
  <c r="P191" i="2"/>
  <c r="BK191" i="2"/>
  <c r="J191" i="2"/>
  <c r="BF191" i="2"/>
  <c r="BI189" i="2"/>
  <c r="BH189" i="2"/>
  <c r="BG189" i="2"/>
  <c r="BE189" i="2"/>
  <c r="T189" i="2"/>
  <c r="R189" i="2"/>
  <c r="P189" i="2"/>
  <c r="BK189" i="2"/>
  <c r="BK186" i="2" s="1"/>
  <c r="J186" i="2" s="1"/>
  <c r="J60" i="2" s="1"/>
  <c r="J189" i="2"/>
  <c r="BF189" i="2"/>
  <c r="BI187" i="2"/>
  <c r="BH187" i="2"/>
  <c r="BG187" i="2"/>
  <c r="BE187" i="2"/>
  <c r="T187" i="2"/>
  <c r="T186" i="2"/>
  <c r="R187" i="2"/>
  <c r="P187" i="2"/>
  <c r="P186" i="2"/>
  <c r="BK187" i="2"/>
  <c r="J187" i="2"/>
  <c r="BF187" i="2" s="1"/>
  <c r="BI185" i="2"/>
  <c r="BH185" i="2"/>
  <c r="BG185" i="2"/>
  <c r="BE185" i="2"/>
  <c r="T185" i="2"/>
  <c r="R185" i="2"/>
  <c r="P185" i="2"/>
  <c r="BK185" i="2"/>
  <c r="J185" i="2"/>
  <c r="BF185" i="2"/>
  <c r="BI184" i="2"/>
  <c r="BH184" i="2"/>
  <c r="BG184" i="2"/>
  <c r="BE184" i="2"/>
  <c r="T184" i="2"/>
  <c r="R184" i="2"/>
  <c r="P184" i="2"/>
  <c r="BK184" i="2"/>
  <c r="J184" i="2"/>
  <c r="BF184" i="2"/>
  <c r="BI183" i="2"/>
  <c r="BH183" i="2"/>
  <c r="BG183" i="2"/>
  <c r="BE183" i="2"/>
  <c r="T183" i="2"/>
  <c r="R183" i="2"/>
  <c r="P183" i="2"/>
  <c r="BK183" i="2"/>
  <c r="J183" i="2"/>
  <c r="BF183" i="2"/>
  <c r="BI181" i="2"/>
  <c r="BH181" i="2"/>
  <c r="BG181" i="2"/>
  <c r="BE181" i="2"/>
  <c r="T181" i="2"/>
  <c r="R181" i="2"/>
  <c r="P181" i="2"/>
  <c r="BK181" i="2"/>
  <c r="J181" i="2"/>
  <c r="BF181" i="2"/>
  <c r="BI179" i="2"/>
  <c r="BH179" i="2"/>
  <c r="BG179" i="2"/>
  <c r="BE179" i="2"/>
  <c r="T179" i="2"/>
  <c r="R179" i="2"/>
  <c r="P179" i="2"/>
  <c r="BK179" i="2"/>
  <c r="J179" i="2"/>
  <c r="BF179" i="2"/>
  <c r="BI177" i="2"/>
  <c r="BH177" i="2"/>
  <c r="BG177" i="2"/>
  <c r="BE177" i="2"/>
  <c r="T177" i="2"/>
  <c r="R177" i="2"/>
  <c r="P177" i="2"/>
  <c r="BK177" i="2"/>
  <c r="J177" i="2"/>
  <c r="BF177" i="2"/>
  <c r="BI175" i="2"/>
  <c r="BH175" i="2"/>
  <c r="BG175" i="2"/>
  <c r="BE175" i="2"/>
  <c r="T175" i="2"/>
  <c r="R175" i="2"/>
  <c r="P175" i="2"/>
  <c r="BK175" i="2"/>
  <c r="J175" i="2"/>
  <c r="BF175" i="2"/>
  <c r="BI174" i="2"/>
  <c r="BH174" i="2"/>
  <c r="BG174" i="2"/>
  <c r="BE174" i="2"/>
  <c r="T174" i="2"/>
  <c r="R174" i="2"/>
  <c r="P174" i="2"/>
  <c r="BK174" i="2"/>
  <c r="J174" i="2"/>
  <c r="BF174" i="2"/>
  <c r="BI173" i="2"/>
  <c r="BH173" i="2"/>
  <c r="BG173" i="2"/>
  <c r="BE173" i="2"/>
  <c r="T173" i="2"/>
  <c r="R173" i="2"/>
  <c r="P173" i="2"/>
  <c r="BK173" i="2"/>
  <c r="J173" i="2"/>
  <c r="BF173" i="2"/>
  <c r="BI172" i="2"/>
  <c r="BH172" i="2"/>
  <c r="BG172" i="2"/>
  <c r="BE172" i="2"/>
  <c r="T172" i="2"/>
  <c r="R172" i="2"/>
  <c r="P172" i="2"/>
  <c r="BK172" i="2"/>
  <c r="J172" i="2"/>
  <c r="BF172" i="2"/>
  <c r="BI170" i="2"/>
  <c r="BH170" i="2"/>
  <c r="BG170" i="2"/>
  <c r="BE170" i="2"/>
  <c r="T170" i="2"/>
  <c r="R170" i="2"/>
  <c r="P170" i="2"/>
  <c r="BK170" i="2"/>
  <c r="J170" i="2"/>
  <c r="BF170" i="2"/>
  <c r="BI168" i="2"/>
  <c r="BH168" i="2"/>
  <c r="BG168" i="2"/>
  <c r="BE168" i="2"/>
  <c r="T168" i="2"/>
  <c r="R168" i="2"/>
  <c r="P168" i="2"/>
  <c r="BK168" i="2"/>
  <c r="J168" i="2"/>
  <c r="BF168" i="2"/>
  <c r="BI167" i="2"/>
  <c r="BH167" i="2"/>
  <c r="BG167" i="2"/>
  <c r="BE167" i="2"/>
  <c r="T167" i="2"/>
  <c r="R167" i="2"/>
  <c r="P167" i="2"/>
  <c r="BK167" i="2"/>
  <c r="J167" i="2"/>
  <c r="BF167" i="2"/>
  <c r="BI165" i="2"/>
  <c r="BH165" i="2"/>
  <c r="BG165" i="2"/>
  <c r="BE165" i="2"/>
  <c r="T165" i="2"/>
  <c r="R165" i="2"/>
  <c r="P165" i="2"/>
  <c r="BK165" i="2"/>
  <c r="J165" i="2"/>
  <c r="BF165" i="2"/>
  <c r="BI162" i="2"/>
  <c r="BH162" i="2"/>
  <c r="BG162" i="2"/>
  <c r="BE162" i="2"/>
  <c r="T162" i="2"/>
  <c r="R162" i="2"/>
  <c r="P162" i="2"/>
  <c r="BK162" i="2"/>
  <c r="J162" i="2"/>
  <c r="BF162" i="2"/>
  <c r="BI159" i="2"/>
  <c r="BH159" i="2"/>
  <c r="BG159" i="2"/>
  <c r="BE159" i="2"/>
  <c r="T159" i="2"/>
  <c r="R159" i="2"/>
  <c r="P159" i="2"/>
  <c r="BK159" i="2"/>
  <c r="J159" i="2"/>
  <c r="BF159" i="2"/>
  <c r="BI157" i="2"/>
  <c r="BH157" i="2"/>
  <c r="BG157" i="2"/>
  <c r="BE157" i="2"/>
  <c r="T157" i="2"/>
  <c r="R157" i="2"/>
  <c r="P157" i="2"/>
  <c r="BK157" i="2"/>
  <c r="J157" i="2"/>
  <c r="BF157" i="2"/>
  <c r="BI155" i="2"/>
  <c r="BH155" i="2"/>
  <c r="BG155" i="2"/>
  <c r="BE155" i="2"/>
  <c r="T155" i="2"/>
  <c r="R155" i="2"/>
  <c r="P155" i="2"/>
  <c r="BK155" i="2"/>
  <c r="J155" i="2"/>
  <c r="BF155" i="2"/>
  <c r="BI153" i="2"/>
  <c r="BH153" i="2"/>
  <c r="BG153" i="2"/>
  <c r="BE153" i="2"/>
  <c r="T153" i="2"/>
  <c r="R153" i="2"/>
  <c r="P153" i="2"/>
  <c r="BK153" i="2"/>
  <c r="J153" i="2"/>
  <c r="BF153" i="2"/>
  <c r="BI151" i="2"/>
  <c r="BH151" i="2"/>
  <c r="BG151" i="2"/>
  <c r="BE151" i="2"/>
  <c r="T151" i="2"/>
  <c r="R151" i="2"/>
  <c r="P151" i="2"/>
  <c r="BK151" i="2"/>
  <c r="J151" i="2"/>
  <c r="BF151" i="2"/>
  <c r="BI149" i="2"/>
  <c r="BH149" i="2"/>
  <c r="BG149" i="2"/>
  <c r="BE149" i="2"/>
  <c r="T149" i="2"/>
  <c r="R149" i="2"/>
  <c r="P149" i="2"/>
  <c r="BK149" i="2"/>
  <c r="J149" i="2"/>
  <c r="BF149" i="2"/>
  <c r="BI147" i="2"/>
  <c r="BH147" i="2"/>
  <c r="BG147" i="2"/>
  <c r="BE147" i="2"/>
  <c r="T147" i="2"/>
  <c r="R147" i="2"/>
  <c r="P147" i="2"/>
  <c r="BK147" i="2"/>
  <c r="J147" i="2"/>
  <c r="BF147" i="2"/>
  <c r="BI145" i="2"/>
  <c r="BH145" i="2"/>
  <c r="BG145" i="2"/>
  <c r="BE145" i="2"/>
  <c r="T145" i="2"/>
  <c r="R145" i="2"/>
  <c r="P145" i="2"/>
  <c r="BK145" i="2"/>
  <c r="J145" i="2"/>
  <c r="BF145" i="2"/>
  <c r="BI143" i="2"/>
  <c r="BH143" i="2"/>
  <c r="BG143" i="2"/>
  <c r="F32" i="2" s="1"/>
  <c r="BB52" i="1" s="1"/>
  <c r="BB51" i="1" s="1"/>
  <c r="BE143" i="2"/>
  <c r="T143" i="2"/>
  <c r="R143" i="2"/>
  <c r="P143" i="2"/>
  <c r="BK143" i="2"/>
  <c r="J143" i="2"/>
  <c r="BF143" i="2" s="1"/>
  <c r="BI141" i="2"/>
  <c r="BH141" i="2"/>
  <c r="BG141" i="2"/>
  <c r="BE141" i="2"/>
  <c r="T141" i="2"/>
  <c r="R141" i="2"/>
  <c r="P141" i="2"/>
  <c r="BK141" i="2"/>
  <c r="J141" i="2"/>
  <c r="BF141" i="2"/>
  <c r="BI139" i="2"/>
  <c r="BH139" i="2"/>
  <c r="BG139" i="2"/>
  <c r="BE139" i="2"/>
  <c r="T139" i="2"/>
  <c r="R139" i="2"/>
  <c r="P139" i="2"/>
  <c r="BK139" i="2"/>
  <c r="J139" i="2"/>
  <c r="BF139" i="2"/>
  <c r="BI136" i="2"/>
  <c r="BH136" i="2"/>
  <c r="BG136" i="2"/>
  <c r="BE136" i="2"/>
  <c r="T136" i="2"/>
  <c r="R136" i="2"/>
  <c r="P136" i="2"/>
  <c r="BK136" i="2"/>
  <c r="J136" i="2"/>
  <c r="BF136" i="2"/>
  <c r="BI134" i="2"/>
  <c r="BH134" i="2"/>
  <c r="BG134" i="2"/>
  <c r="BE134" i="2"/>
  <c r="T134" i="2"/>
  <c r="R134" i="2"/>
  <c r="P134" i="2"/>
  <c r="BK134" i="2"/>
  <c r="J134" i="2"/>
  <c r="BF134" i="2"/>
  <c r="BI132" i="2"/>
  <c r="BH132" i="2"/>
  <c r="BG132" i="2"/>
  <c r="BE132" i="2"/>
  <c r="T132" i="2"/>
  <c r="R132" i="2"/>
  <c r="P132" i="2"/>
  <c r="BK132" i="2"/>
  <c r="J132" i="2"/>
  <c r="BF132" i="2"/>
  <c r="BI128" i="2"/>
  <c r="BH128" i="2"/>
  <c r="BG128" i="2"/>
  <c r="BE128" i="2"/>
  <c r="T128" i="2"/>
  <c r="R128" i="2"/>
  <c r="P128" i="2"/>
  <c r="BK128" i="2"/>
  <c r="J128" i="2"/>
  <c r="BF128" i="2"/>
  <c r="BI126" i="2"/>
  <c r="BH126" i="2"/>
  <c r="BG126" i="2"/>
  <c r="BE126" i="2"/>
  <c r="T126" i="2"/>
  <c r="R126" i="2"/>
  <c r="P126" i="2"/>
  <c r="BK126" i="2"/>
  <c r="J126" i="2"/>
  <c r="BF126" i="2"/>
  <c r="BI121" i="2"/>
  <c r="BH121" i="2"/>
  <c r="BG121" i="2"/>
  <c r="BE121" i="2"/>
  <c r="T121" i="2"/>
  <c r="R121" i="2"/>
  <c r="P121" i="2"/>
  <c r="BK121" i="2"/>
  <c r="J121" i="2"/>
  <c r="BF121" i="2"/>
  <c r="BI119" i="2"/>
  <c r="BH119" i="2"/>
  <c r="BG119" i="2"/>
  <c r="BE119" i="2"/>
  <c r="T119" i="2"/>
  <c r="R119" i="2"/>
  <c r="P119" i="2"/>
  <c r="BK119" i="2"/>
  <c r="J119" i="2"/>
  <c r="BF119" i="2"/>
  <c r="BI114" i="2"/>
  <c r="BH114" i="2"/>
  <c r="BG114" i="2"/>
  <c r="BE114" i="2"/>
  <c r="T114" i="2"/>
  <c r="R114" i="2"/>
  <c r="P114" i="2"/>
  <c r="BK114" i="2"/>
  <c r="J114" i="2"/>
  <c r="BF114" i="2"/>
  <c r="BI113" i="2"/>
  <c r="BH113" i="2"/>
  <c r="BG113" i="2"/>
  <c r="BE113" i="2"/>
  <c r="T113" i="2"/>
  <c r="R113" i="2"/>
  <c r="P113" i="2"/>
  <c r="BK113" i="2"/>
  <c r="J113" i="2"/>
  <c r="BF113" i="2"/>
  <c r="BI112" i="2"/>
  <c r="BH112" i="2"/>
  <c r="BG112" i="2"/>
  <c r="BE112" i="2"/>
  <c r="T112" i="2"/>
  <c r="T111" i="2"/>
  <c r="R112" i="2"/>
  <c r="R111" i="2"/>
  <c r="P112" i="2"/>
  <c r="P111" i="2"/>
  <c r="BK112" i="2"/>
  <c r="BK111" i="2"/>
  <c r="J111" i="2" s="1"/>
  <c r="J59" i="2" s="1"/>
  <c r="J112" i="2"/>
  <c r="BF112" i="2" s="1"/>
  <c r="BI110" i="2"/>
  <c r="BH110" i="2"/>
  <c r="BG110" i="2"/>
  <c r="BE110" i="2"/>
  <c r="T110" i="2"/>
  <c r="R110" i="2"/>
  <c r="P110" i="2"/>
  <c r="BK110" i="2"/>
  <c r="J110" i="2"/>
  <c r="BF110" i="2"/>
  <c r="BI109" i="2"/>
  <c r="BH109" i="2"/>
  <c r="BG109" i="2"/>
  <c r="BE109" i="2"/>
  <c r="T109" i="2"/>
  <c r="R109" i="2"/>
  <c r="P109" i="2"/>
  <c r="BK109" i="2"/>
  <c r="J109" i="2"/>
  <c r="BF109" i="2"/>
  <c r="BI108" i="2"/>
  <c r="BH108" i="2"/>
  <c r="BG108" i="2"/>
  <c r="BE108" i="2"/>
  <c r="T108" i="2"/>
  <c r="R108" i="2"/>
  <c r="P108" i="2"/>
  <c r="BK108" i="2"/>
  <c r="J108" i="2"/>
  <c r="BF108" i="2"/>
  <c r="BI107" i="2"/>
  <c r="BH107" i="2"/>
  <c r="BG107" i="2"/>
  <c r="BE107" i="2"/>
  <c r="T107" i="2"/>
  <c r="R107" i="2"/>
  <c r="P107" i="2"/>
  <c r="BK107" i="2"/>
  <c r="J107" i="2"/>
  <c r="BF107" i="2"/>
  <c r="BI105" i="2"/>
  <c r="BH105" i="2"/>
  <c r="BG105" i="2"/>
  <c r="BE105" i="2"/>
  <c r="T105" i="2"/>
  <c r="R105" i="2"/>
  <c r="P105" i="2"/>
  <c r="BK105" i="2"/>
  <c r="J105" i="2"/>
  <c r="BF105" i="2"/>
  <c r="BI103" i="2"/>
  <c r="BH103" i="2"/>
  <c r="BG103" i="2"/>
  <c r="BE103" i="2"/>
  <c r="T103" i="2"/>
  <c r="R103" i="2"/>
  <c r="P103" i="2"/>
  <c r="BK103" i="2"/>
  <c r="J103" i="2"/>
  <c r="BF103" i="2"/>
  <c r="BI101" i="2"/>
  <c r="BH101" i="2"/>
  <c r="BG101" i="2"/>
  <c r="BE101" i="2"/>
  <c r="T101" i="2"/>
  <c r="R101" i="2"/>
  <c r="P101" i="2"/>
  <c r="BK101" i="2"/>
  <c r="J101" i="2"/>
  <c r="BF101" i="2"/>
  <c r="BI99" i="2"/>
  <c r="BH99" i="2"/>
  <c r="BG99" i="2"/>
  <c r="BE99" i="2"/>
  <c r="T99" i="2"/>
  <c r="R99" i="2"/>
  <c r="P99" i="2"/>
  <c r="BK99" i="2"/>
  <c r="J99" i="2"/>
  <c r="BF99" i="2"/>
  <c r="BI98" i="2"/>
  <c r="BH98" i="2"/>
  <c r="BG98" i="2"/>
  <c r="BE98" i="2"/>
  <c r="T98" i="2"/>
  <c r="R98" i="2"/>
  <c r="P98" i="2"/>
  <c r="BK98" i="2"/>
  <c r="J98" i="2"/>
  <c r="BF98" i="2"/>
  <c r="BI96" i="2"/>
  <c r="BH96" i="2"/>
  <c r="BG96" i="2"/>
  <c r="BE96" i="2"/>
  <c r="T96" i="2"/>
  <c r="R96" i="2"/>
  <c r="P96" i="2"/>
  <c r="BK96" i="2"/>
  <c r="J96" i="2"/>
  <c r="BF96" i="2"/>
  <c r="BI95" i="2"/>
  <c r="BH95" i="2"/>
  <c r="BG95" i="2"/>
  <c r="BE95" i="2"/>
  <c r="T95" i="2"/>
  <c r="R95" i="2"/>
  <c r="P95" i="2"/>
  <c r="BK95" i="2"/>
  <c r="J95" i="2"/>
  <c r="BF95" i="2"/>
  <c r="BI94" i="2"/>
  <c r="BH94" i="2"/>
  <c r="BG94" i="2"/>
  <c r="BE94" i="2"/>
  <c r="T94" i="2"/>
  <c r="R94" i="2"/>
  <c r="P94" i="2"/>
  <c r="BK94" i="2"/>
  <c r="J94" i="2"/>
  <c r="BF94" i="2"/>
  <c r="BI92" i="2"/>
  <c r="BH92" i="2"/>
  <c r="BG92" i="2"/>
  <c r="BE92" i="2"/>
  <c r="T92" i="2"/>
  <c r="R92" i="2"/>
  <c r="P92" i="2"/>
  <c r="BK92" i="2"/>
  <c r="J92" i="2"/>
  <c r="BF92" i="2"/>
  <c r="BI90" i="2"/>
  <c r="BH90" i="2"/>
  <c r="BG90" i="2"/>
  <c r="BE90" i="2"/>
  <c r="T90" i="2"/>
  <c r="R90" i="2"/>
  <c r="P90" i="2"/>
  <c r="BK90" i="2"/>
  <c r="J90" i="2"/>
  <c r="BF90" i="2"/>
  <c r="BI88" i="2"/>
  <c r="BH88" i="2"/>
  <c r="BG88" i="2"/>
  <c r="BE88" i="2"/>
  <c r="T88" i="2"/>
  <c r="R88" i="2"/>
  <c r="P88" i="2"/>
  <c r="BK88" i="2"/>
  <c r="J88" i="2"/>
  <c r="BF88" i="2"/>
  <c r="BI86" i="2"/>
  <c r="BH86" i="2"/>
  <c r="BG86" i="2"/>
  <c r="BE86" i="2"/>
  <c r="T86" i="2"/>
  <c r="R86" i="2"/>
  <c r="P86" i="2"/>
  <c r="BK86" i="2"/>
  <c r="J86" i="2"/>
  <c r="BF86" i="2"/>
  <c r="BI84" i="2"/>
  <c r="F34" i="2"/>
  <c r="BD52" i="1" s="1"/>
  <c r="BD51" i="1" s="1"/>
  <c r="W30" i="1" s="1"/>
  <c r="BH84" i="2"/>
  <c r="F33" i="2" s="1"/>
  <c r="BC52" i="1" s="1"/>
  <c r="BC51" i="1" s="1"/>
  <c r="BG84" i="2"/>
  <c r="BE84" i="2"/>
  <c r="F30" i="2" s="1"/>
  <c r="AZ52" i="1" s="1"/>
  <c r="AZ51" i="1" s="1"/>
  <c r="T84" i="2"/>
  <c r="T83" i="2"/>
  <c r="T82" i="2" s="1"/>
  <c r="T81" i="2" s="1"/>
  <c r="R84" i="2"/>
  <c r="R83" i="2"/>
  <c r="R82" i="2" s="1"/>
  <c r="R81" i="2" s="1"/>
  <c r="P84" i="2"/>
  <c r="P83" i="2"/>
  <c r="P82" i="2" s="1"/>
  <c r="P81" i="2" s="1"/>
  <c r="AU52" i="1" s="1"/>
  <c r="AU51" i="1" s="1"/>
  <c r="BK84" i="2"/>
  <c r="BK83" i="2" s="1"/>
  <c r="J84" i="2"/>
  <c r="BF84" i="2" s="1"/>
  <c r="J77" i="2"/>
  <c r="F77" i="2"/>
  <c r="F75" i="2"/>
  <c r="E73" i="2"/>
  <c r="J51" i="2"/>
  <c r="F51" i="2"/>
  <c r="F49" i="2"/>
  <c r="E47" i="2"/>
  <c r="J18" i="2"/>
  <c r="E18" i="2"/>
  <c r="F78" i="2" s="1"/>
  <c r="J17" i="2"/>
  <c r="J12" i="2"/>
  <c r="J75" i="2" s="1"/>
  <c r="E7" i="2"/>
  <c r="E45" i="2" s="1"/>
  <c r="E71" i="2"/>
  <c r="AS51" i="1"/>
  <c r="L47" i="1"/>
  <c r="AM46" i="1"/>
  <c r="L46" i="1"/>
  <c r="AM44" i="1"/>
  <c r="L44" i="1"/>
  <c r="L42" i="1"/>
  <c r="L41" i="1"/>
  <c r="F31" i="2" l="1"/>
  <c r="BA52" i="1" s="1"/>
  <c r="BA51" i="1" s="1"/>
  <c r="J31" i="2"/>
  <c r="AW52" i="1" s="1"/>
  <c r="J83" i="2"/>
  <c r="J58" i="2" s="1"/>
  <c r="BK82" i="2"/>
  <c r="AX51" i="1"/>
  <c r="W28" i="1"/>
  <c r="W26" i="1"/>
  <c r="AV51" i="1"/>
  <c r="W29" i="1"/>
  <c r="AY51" i="1"/>
  <c r="J30" i="2"/>
  <c r="AV52" i="1" s="1"/>
  <c r="AT52" i="1" s="1"/>
  <c r="J49" i="2"/>
  <c r="F52" i="2"/>
  <c r="AK26" i="1" l="1"/>
  <c r="BK81" i="2"/>
  <c r="J81" i="2" s="1"/>
  <c r="J82" i="2"/>
  <c r="J57" i="2" s="1"/>
  <c r="W27" i="1"/>
  <c r="AW51" i="1"/>
  <c r="AK27" i="1" s="1"/>
  <c r="J56" i="2" l="1"/>
  <c r="J27" i="2"/>
  <c r="AT51" i="1"/>
  <c r="AG52" i="1" l="1"/>
  <c r="J36" i="2"/>
  <c r="AG51" i="1" l="1"/>
  <c r="AN52" i="1"/>
  <c r="AN51" i="1" l="1"/>
  <c r="AK23" i="1"/>
  <c r="AK32" i="1" s="1"/>
</calcChain>
</file>

<file path=xl/sharedStrings.xml><?xml version="1.0" encoding="utf-8"?>
<sst xmlns="http://schemas.openxmlformats.org/spreadsheetml/2006/main" count="2366" uniqueCount="642">
  <si>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</si>
  <si>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</si>
  <si>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</si>
  <si>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</si>
  <si>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</si>
  <si>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</si>
  <si>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</si>
  <si>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{40c11473-ad92-4d69-a210-bc85361ddabb}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</si>
  <si>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</si>
  <si>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</si>
  <si>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</si>
  <si>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</si>
  <si>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</si>
  <si>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</si>
  <si>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</si>
  <si>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</si>
  <si>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04b_2018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</si>
  <si>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</si>
  <si>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</si>
  <si>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Rekonstrukce rozvodů - ZTI, ČESKÁ č.p. 684</t>
  </si>
  <si>
    <t>KSO:</t>
  </si>
  <si>
    <t>803</t>
  </si>
  <si>
    <t>CC-CZ:</t>
  </si>
  <si>
    <t>1</t>
  </si>
  <si>
    <t>Místo:</t>
  </si>
  <si>
    <t>Kopřivnice</t>
  </si>
  <si>
    <t>Datum:</t>
  </si>
  <si>
    <t>18. 4. 2018</t>
  </si>
  <si>
    <t>CZ-CPV:</t>
  </si>
  <si>
    <t>45000000-7</t>
  </si>
  <si>
    <t>CZ-CPA:</t>
  </si>
  <si>
    <t>41</t>
  </si>
  <si>
    <t>Zadavatel:</t>
  </si>
  <si>
    <t>IČ:</t>
  </si>
  <si>
    <t/>
  </si>
  <si>
    <t>MĚSTO KOPŘIVNICE</t>
  </si>
  <si>
    <t>DIČ:</t>
  </si>
  <si>
    <t>Uchazeč:</t>
  </si>
  <si>
    <t>Vyplň údaj</t>
  </si>
  <si>
    <t>Projektant:</t>
  </si>
  <si>
    <t>Ing. Z. Zimmer</t>
  </si>
  <si>
    <t>True</t>
  </si>
  <si>
    <t>Poznámka:</t>
  </si>
  <si>
    <t xml:space="preserve">Položkový rozpočet je zpracován na stavební práce týkající se ZTI._x000D_
Položkový rozpočet je zpracován v cenové soustavě URS II/2017._x000D_
Položkový rozpočet obsahuje:_x000D_
       1/stavební práce a materiál ZTI včetně zařizovacích předmětů, které jsou dány ve standardu. _x000D_
       2/obsahuje stavební přípomoce, v rozpočtu dáno kompletem (drážky, začištění, vysekání atd..)._x000D_
Položkový rozpočet neobsahuje:_x000D_
         1/ veškeré stavební hrubé práce - tzn, např. odsekání obkladů, demontáž podlahy, stěrky hydroizolační, nové              keramické podlahy, obklady, odvoz sutě atd...                                  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</si>
  <si>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</si>
  <si>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</si>
  <si>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</si>
  <si>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</si>
  <si>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</si>
  <si>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</si>
  <si>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</si>
  <si>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</si>
  <si>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</si>
  <si>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</si>
  <si>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</si>
  <si>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</si>
  <si>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</si>
  <si>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</si>
  <si>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</si>
  <si>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</si>
  <si>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</si>
  <si>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</si>
  <si>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</si>
  <si>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</si>
  <si>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</si>
  <si>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</si>
  <si>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</si>
  <si>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</si>
  <si>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</si>
  <si>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</si>
  <si>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</si>
  <si>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</si>
  <si>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</si>
  <si>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</si>
  <si>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</si>
  <si>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</si>
  <si>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</si>
  <si>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</si>
  <si>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</si>
  <si>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</si>
  <si>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</si>
  <si>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</si>
  <si>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</si>
  <si>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</si>
  <si>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ZTI - ČESKÁ 684</t>
  </si>
  <si>
    <t>STA</t>
  </si>
  <si>
    <t>{5670fc9f-b1ec-4031-a6a4-40fb169ce831}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</si>
  <si>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</si>
  <si>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</si>
  <si>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</si>
  <si>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</si>
  <si>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</si>
  <si>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</si>
  <si>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</si>
  <si>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ZTI - ČESKÁ 684</t>
  </si>
  <si>
    <t>50000000-5</t>
  </si>
  <si>
    <t xml:space="preserve">Položkový rozpočet je zpracován na stavební práce týkající se ZTI. Položkový rozpočet je zpracován v cenové soustavě URS II/2017. Položkový rozpočet obsahuje:        1/stavební práce a materiál ZTI včetně zařizovacích předmětů, které jsou dány ve standardu.         2/obsahuje stavební přípomoce, v rozpočtu dáno kompletem (drážky, začištění, vysekání atd..). Položkový rozpočet neobsahuje:          1/ veškeré stavební hrubé práce - tzn, např. odsekání obkladů, demontáž podlahy, stěrky hydroizolační, nové              keramické podlahy, obklady, odvoz sutě atd...                                   </t>
  </si>
  <si>
    <t>REKAPITULACE ČLENĚNÍ SOUPISU PRACÍ</t>
  </si>
  <si>
    <t>Kód dílu - Popis</t>
  </si>
  <si>
    <t>Cena celkem [CZK]</t>
  </si>
  <si>
    <t>Náklady soupisu celkem</t>
  </si>
  <si>
    <t>-1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</si>
  <si>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</si>
  <si>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</si>
  <si>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</si>
  <si>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</si>
  <si>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OST - Ostatní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</si>
  <si>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</si>
  <si>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</si>
  <si>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</si>
  <si>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</si>
  <si>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</si>
  <si>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</si>
  <si>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</si>
  <si>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</si>
  <si>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</si>
  <si>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</si>
  <si>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</si>
  <si>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</si>
  <si>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</si>
  <si>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</si>
  <si>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PSV</t>
  </si>
  <si>
    <t>Práce a dodávky PSV</t>
  </si>
  <si>
    <t>2</t>
  </si>
  <si>
    <t>ROZPOCET</t>
  </si>
  <si>
    <t>721</t>
  </si>
  <si>
    <t>Zdravotechnika - vnitřní kanalizace</t>
  </si>
  <si>
    <t>K</t>
  </si>
  <si>
    <t>721174024</t>
  </si>
  <si>
    <t>Potrubí kanalizační z PP odpadní systém HT DN 70</t>
  </si>
  <si>
    <t>m</t>
  </si>
  <si>
    <t>CS ÚRS 2017 02</t>
  </si>
  <si>
    <t>16</t>
  </si>
  <si>
    <t>-1733364414</t>
  </si>
  <si>
    <t>VV</t>
  </si>
  <si>
    <t>9,0+7,0</t>
  </si>
  <si>
    <t>721174026</t>
  </si>
  <si>
    <t>Potrubí z plastových trub polypropylenové [HT systém] odpadní (svislé) DN 110</t>
  </si>
  <si>
    <t>1282258676</t>
  </si>
  <si>
    <t>3,0+47</t>
  </si>
  <si>
    <t>3</t>
  </si>
  <si>
    <t>721174042</t>
  </si>
  <si>
    <t>Potrubí z plastových trub polypropylenové [HT systém] připojovací DN 40</t>
  </si>
  <si>
    <t>-1773430783</t>
  </si>
  <si>
    <t>23,0</t>
  </si>
  <si>
    <t>4</t>
  </si>
  <si>
    <t>721174043</t>
  </si>
  <si>
    <t>Potrubí z plastových trub polypropylenové [HT systém] připojovací DN 50</t>
  </si>
  <si>
    <t>-1950021915</t>
  </si>
  <si>
    <t>7</t>
  </si>
  <si>
    <t>5</t>
  </si>
  <si>
    <t>721174045</t>
  </si>
  <si>
    <t>Potrubí z plastových trub polypropylenové [HT systém] připojovací DN 100</t>
  </si>
  <si>
    <t>1570889487</t>
  </si>
  <si>
    <t>7,0</t>
  </si>
  <si>
    <t>6</t>
  </si>
  <si>
    <t>721211421-1</t>
  </si>
  <si>
    <t>Vpusť podlahová protizápachová  HL 310 NPr-DN 50 s nerezovou vtokovou mřížkou, D+M</t>
  </si>
  <si>
    <t>kus</t>
  </si>
  <si>
    <t>-897448866</t>
  </si>
  <si>
    <t>721211422-1</t>
  </si>
  <si>
    <t>-499927130</t>
  </si>
  <si>
    <t>8</t>
  </si>
  <si>
    <t>721273153-1</t>
  </si>
  <si>
    <t>Ventilační hlavice z polypropylenu (PP) DN 100 [HL 810]</t>
  </si>
  <si>
    <t>-372379663</t>
  </si>
  <si>
    <t>9</t>
  </si>
  <si>
    <t>7212741R</t>
  </si>
  <si>
    <t>Provětrávací ventil HL 900 - DN 70, D+M</t>
  </si>
  <si>
    <t>506150797</t>
  </si>
  <si>
    <t>10</t>
  </si>
  <si>
    <t>721290111</t>
  </si>
  <si>
    <t>Zkouška těsnosti kanalizace v objektech vodou do DN 125</t>
  </si>
  <si>
    <t>972493814</t>
  </si>
  <si>
    <t>103</t>
  </si>
  <si>
    <t>11</t>
  </si>
  <si>
    <t>72199R</t>
  </si>
  <si>
    <t>1041320914</t>
  </si>
  <si>
    <t>12</t>
  </si>
  <si>
    <t>72199R1</t>
  </si>
  <si>
    <t>1435609171</t>
  </si>
  <si>
    <t>7,0+7,0+7,0+47+3</t>
  </si>
  <si>
    <t>13</t>
  </si>
  <si>
    <t>767810112-1</t>
  </si>
  <si>
    <t>Montáž mřížek čtyřhranných průřezu do 0,04 m2</t>
  </si>
  <si>
    <t>1971487518</t>
  </si>
  <si>
    <t>14</t>
  </si>
  <si>
    <t>M</t>
  </si>
  <si>
    <t>5534142R</t>
  </si>
  <si>
    <t>mřížka větrací nerezová 150 x 150 se síťovinou</t>
  </si>
  <si>
    <t>32</t>
  </si>
  <si>
    <t>968501713</t>
  </si>
  <si>
    <t>998721102</t>
  </si>
  <si>
    <t>Přesun hmot pro vnitřní kanalizace stanovený z hmotnosti přesunovaného materiálu vodorovná dopravní vzdálenost do 50 m v objektech výšky přes 6 do 12 m</t>
  </si>
  <si>
    <t>t</t>
  </si>
  <si>
    <t>2131730036</t>
  </si>
  <si>
    <t>998721181</t>
  </si>
  <si>
    <t>Přesun hmot pro vnitřní kanalizace stanovený z hmotnosti přesunovaného materiálu Příplatek k ceně za přesun prováděný bez použití mechanizace pro jakoukoliv výšku objektu</t>
  </si>
  <si>
    <t>1298973226</t>
  </si>
  <si>
    <t>17</t>
  </si>
  <si>
    <t>721R</t>
  </si>
  <si>
    <t>soubor</t>
  </si>
  <si>
    <t>1228105134</t>
  </si>
  <si>
    <t>722</t>
  </si>
  <si>
    <t>Zdravotechnika - vnitřní vodovod</t>
  </si>
  <si>
    <t>18</t>
  </si>
  <si>
    <t>722130232</t>
  </si>
  <si>
    <t>Potrubí z ocelových trubek pozinkovaných závitových svařovaných běžných DN 20</t>
  </si>
  <si>
    <t>-1426515975</t>
  </si>
  <si>
    <t>19</t>
  </si>
  <si>
    <t>722130233</t>
  </si>
  <si>
    <t>Potrubí z ocelových trubek pozinkovaných závitových svařovaných běžných DN 25</t>
  </si>
  <si>
    <t>1235723246</t>
  </si>
  <si>
    <t>20</t>
  </si>
  <si>
    <t>722176112</t>
  </si>
  <si>
    <t>Montáž potrubí z plastových trub svařovaných polyfuzně D přes 16 do 20 mm</t>
  </si>
  <si>
    <t>1255650936</t>
  </si>
  <si>
    <t>"připojovací plastové potrubí"123,0</t>
  </si>
  <si>
    <t>"zavěšené plastové potrubí pro rozvod studené vody"11,0</t>
  </si>
  <si>
    <t>"zavěšené plastové potrubí pro rozvod teplé vody a cirkulace"48,0</t>
  </si>
  <si>
    <t>Součet</t>
  </si>
  <si>
    <t>2861510R</t>
  </si>
  <si>
    <t>trubka PP- RCT EVO 20/2,3 mm</t>
  </si>
  <si>
    <t>1363862620</t>
  </si>
  <si>
    <t>182*1,05 'Přepočtené koeficientem množství</t>
  </si>
  <si>
    <t>22</t>
  </si>
  <si>
    <t>722176113</t>
  </si>
  <si>
    <t>Montáž potrubí z plastových trub svařovaných polyfuzně D přes 20 do 25 mm</t>
  </si>
  <si>
    <t>157906224</t>
  </si>
  <si>
    <t>"připojovací plastové potrubí"12,0</t>
  </si>
  <si>
    <t>"zavěšené plastové potrubí pro rozvod studené vody"6,0</t>
  </si>
  <si>
    <t>"zavěšené plastové potrubí pro rozvodteplé vody a cirkulace"8,0</t>
  </si>
  <si>
    <t>23</t>
  </si>
  <si>
    <t>2861510R1</t>
  </si>
  <si>
    <t>trubka PP- RCT EVO 25/2,88 mm</t>
  </si>
  <si>
    <t>-1633171913</t>
  </si>
  <si>
    <t>26*1,05 'Přepočtené koeficientem množství</t>
  </si>
  <si>
    <t>24</t>
  </si>
  <si>
    <t>722176114</t>
  </si>
  <si>
    <t>Montáž potrubí z plastových trub svařovaných polyfuzně D přes 25 do 32 mm</t>
  </si>
  <si>
    <t>-1979564463</t>
  </si>
  <si>
    <t xml:space="preserve">"připojovací plastové potrubí"3,0 </t>
  </si>
  <si>
    <t>"zavěšené plastové potrubí"24,0</t>
  </si>
  <si>
    <t>25</t>
  </si>
  <si>
    <t>2861513R2</t>
  </si>
  <si>
    <t>trubka tlaková PP - RCT EVO 32/3,6</t>
  </si>
  <si>
    <t>523718107</t>
  </si>
  <si>
    <t>27*1,05 'Přepočtené koeficientem množství</t>
  </si>
  <si>
    <t>26</t>
  </si>
  <si>
    <t>722176115</t>
  </si>
  <si>
    <t>Montáž potrubí z plastových trub svařovaných polyfuzně D přes 32 do 40 mm</t>
  </si>
  <si>
    <t>-20356597</t>
  </si>
  <si>
    <t>27</t>
  </si>
  <si>
    <t>2861511R3</t>
  </si>
  <si>
    <t>trubka tlaková PP - RCT EVO 40/4,5</t>
  </si>
  <si>
    <t>837786343</t>
  </si>
  <si>
    <t>P</t>
  </si>
  <si>
    <t>32*1,05 'Přepočtené koeficientem množství</t>
  </si>
  <si>
    <t>28</t>
  </si>
  <si>
    <t>722181221-1</t>
  </si>
  <si>
    <t>948298426</t>
  </si>
  <si>
    <t>123,0</t>
  </si>
  <si>
    <t>29</t>
  </si>
  <si>
    <t>722181222-1</t>
  </si>
  <si>
    <t>38900125</t>
  </si>
  <si>
    <t>12,0</t>
  </si>
  <si>
    <t>30</t>
  </si>
  <si>
    <t>722181231-1</t>
  </si>
  <si>
    <t>-1283370451</t>
  </si>
  <si>
    <t>11,0+2,0</t>
  </si>
  <si>
    <t>31</t>
  </si>
  <si>
    <t>722181232-1</t>
  </si>
  <si>
    <t>762718093</t>
  </si>
  <si>
    <t>6+3+32+11,0+3,0</t>
  </si>
  <si>
    <t>722181241-1</t>
  </si>
  <si>
    <t>-1444520566</t>
  </si>
  <si>
    <t>48</t>
  </si>
  <si>
    <t>33</t>
  </si>
  <si>
    <t>722181252-2</t>
  </si>
  <si>
    <t>3160637</t>
  </si>
  <si>
    <t>8,0+24</t>
  </si>
  <si>
    <t>34</t>
  </si>
  <si>
    <t>722219101</t>
  </si>
  <si>
    <t>Armatury přírubové montáž vodovodních armatur přírubových ostatních typů DN 40</t>
  </si>
  <si>
    <t>-1742046620</t>
  </si>
  <si>
    <t>24+2+1+3+1+2+1</t>
  </si>
  <si>
    <t>35</t>
  </si>
  <si>
    <t>286542R</t>
  </si>
  <si>
    <t>Kulový kohout R250D-DN 15</t>
  </si>
  <si>
    <t>-2029967897</t>
  </si>
  <si>
    <t>36</t>
  </si>
  <si>
    <t>286542R1</t>
  </si>
  <si>
    <t>Kulový kohout R250D-DN 20</t>
  </si>
  <si>
    <t>-1078022437</t>
  </si>
  <si>
    <t>37</t>
  </si>
  <si>
    <t>286542R11</t>
  </si>
  <si>
    <t>Kulový kohout R250D-DN 25</t>
  </si>
  <si>
    <t>-1462786131</t>
  </si>
  <si>
    <t>38</t>
  </si>
  <si>
    <t>286542R2</t>
  </si>
  <si>
    <t>Kulový kohout R250DS-DN 20 s výpustí</t>
  </si>
  <si>
    <t>-690692256</t>
  </si>
  <si>
    <t>39</t>
  </si>
  <si>
    <t>286542R21</t>
  </si>
  <si>
    <t>-382982195</t>
  </si>
  <si>
    <t>40</t>
  </si>
  <si>
    <t>286542R3</t>
  </si>
  <si>
    <t>Kulový kohout R250DS-DN 25 s výpustí</t>
  </si>
  <si>
    <t>-1662391515</t>
  </si>
  <si>
    <t>286542R4</t>
  </si>
  <si>
    <t>Kulový kohout R250DS-DN 32 s výpustí</t>
  </si>
  <si>
    <t>2016203984</t>
  </si>
  <si>
    <t>42</t>
  </si>
  <si>
    <t>7222311R</t>
  </si>
  <si>
    <t>Ventilvypouštěcí DN 15, D+M</t>
  </si>
  <si>
    <t>-778162908</t>
  </si>
  <si>
    <t>43</t>
  </si>
  <si>
    <t>7222311R1</t>
  </si>
  <si>
    <t>Ventil rohový DN 15</t>
  </si>
  <si>
    <t>382991771</t>
  </si>
  <si>
    <t>44</t>
  </si>
  <si>
    <t>722263101-1</t>
  </si>
  <si>
    <t>Klapka zpětná DN 25, D+M</t>
  </si>
  <si>
    <t>442039750</t>
  </si>
  <si>
    <t>45</t>
  </si>
  <si>
    <t>722263101-2</t>
  </si>
  <si>
    <t>Klapka zpětná DN 32, D+M</t>
  </si>
  <si>
    <t>-239737370</t>
  </si>
  <si>
    <t>46</t>
  </si>
  <si>
    <t>7222541R</t>
  </si>
  <si>
    <t>Hydrantová skříň  HSH 19/20, D+M, včetně vybavení</t>
  </si>
  <si>
    <t>-55020188</t>
  </si>
  <si>
    <t>47</t>
  </si>
  <si>
    <t>722262R</t>
  </si>
  <si>
    <t>Bytový vodoměr SV-DN 15, D+M</t>
  </si>
  <si>
    <t>-1998564359</t>
  </si>
  <si>
    <t>722262R1</t>
  </si>
  <si>
    <t>Bytový vodoměr TV-DN 15, D+M</t>
  </si>
  <si>
    <t>-238611400</t>
  </si>
  <si>
    <t>49</t>
  </si>
  <si>
    <t>722290234</t>
  </si>
  <si>
    <t>Zkoušky, proplach a desinfekce vodovodního potrubí proplach a desinfekce vodovodního potrubí do DN 80</t>
  </si>
  <si>
    <t>-2043474303</t>
  </si>
  <si>
    <t>280,0</t>
  </si>
  <si>
    <t>50</t>
  </si>
  <si>
    <t>892241111</t>
  </si>
  <si>
    <t>Tlakové zkoušky vodou na potrubí DN do 80</t>
  </si>
  <si>
    <t>1586108125</t>
  </si>
  <si>
    <t>51</t>
  </si>
  <si>
    <t>998722102</t>
  </si>
  <si>
    <t>Přesun hmot pro vnitřní vodovod stanovený z hmotnosti přesunovaného materiálu vodorovná dopravní vzdálenost do 50 m v objektech výšky přes 6 do 12 m</t>
  </si>
  <si>
    <t>-1912690597</t>
  </si>
  <si>
    <t>52</t>
  </si>
  <si>
    <t>998722181</t>
  </si>
  <si>
    <t>Přesun hmot pro vnitřní vodovod stanovený z hmotnosti přesunovaného materiálu Příplatek k ceně za přesun prováděný bez použití mechanizace pro jakoukoliv výšku objektu</t>
  </si>
  <si>
    <t>-1140126524</t>
  </si>
  <si>
    <t>53</t>
  </si>
  <si>
    <t>722R</t>
  </si>
  <si>
    <t>Stavební přípomoce (vysekání rýh, začištění atd..)</t>
  </si>
  <si>
    <t>-1460892081</t>
  </si>
  <si>
    <t>725</t>
  </si>
  <si>
    <t>Zdravotechnika - zařizovací předměty</t>
  </si>
  <si>
    <t>54</t>
  </si>
  <si>
    <t>725112171-1</t>
  </si>
  <si>
    <t xml:space="preserve">Kombi klozet-zadní odpad, sedátko, D+M </t>
  </si>
  <si>
    <t>629829217</t>
  </si>
  <si>
    <t>55</t>
  </si>
  <si>
    <t>725112182-1</t>
  </si>
  <si>
    <t xml:space="preserve">Kombi klozet-spodní odpad, sedátko, D+M </t>
  </si>
  <si>
    <t>-68000662</t>
  </si>
  <si>
    <t>56</t>
  </si>
  <si>
    <t>725211601-1</t>
  </si>
  <si>
    <t>Umyvadla keramická bez výtokových armatur se zápachovou uzávěrkou připevněná na stěnu šrouby bílá bez sloupu nebo krytu na sifon 500 mm</t>
  </si>
  <si>
    <t>-1097129256</t>
  </si>
  <si>
    <t>57</t>
  </si>
  <si>
    <t>7252451R</t>
  </si>
  <si>
    <t>sprchové dverě otevírací dvoukřídlé, sklo čiré, do niky 80,0 cm</t>
  </si>
  <si>
    <t>-1926557637</t>
  </si>
  <si>
    <t>58</t>
  </si>
  <si>
    <t>725331111-1</t>
  </si>
  <si>
    <t>Výlevka</t>
  </si>
  <si>
    <t>-1631301612</t>
  </si>
  <si>
    <t>59</t>
  </si>
  <si>
    <t>725821312-1</t>
  </si>
  <si>
    <t>Baterie umyvadlová nástěnné pákové s otáčivým kulatým ústím a délkou ramínka 300 mm</t>
  </si>
  <si>
    <t>-791435418</t>
  </si>
  <si>
    <t>60</t>
  </si>
  <si>
    <t>725821331</t>
  </si>
  <si>
    <t>Baterie dřezové stojánkové klasické s otáčivým ústím a délkou ramínka 200 mm</t>
  </si>
  <si>
    <t>1958956109</t>
  </si>
  <si>
    <t>61</t>
  </si>
  <si>
    <t>725822633</t>
  </si>
  <si>
    <t>Baterie umyvadlové stojánkové klasické s výpustí</t>
  </si>
  <si>
    <t>823375793</t>
  </si>
  <si>
    <t>62</t>
  </si>
  <si>
    <t>725849411</t>
  </si>
  <si>
    <t>Baterie sprchové montáž nástěnných baterií s nastavitelnou výškou sprchy</t>
  </si>
  <si>
    <t>218970894</t>
  </si>
  <si>
    <t>63</t>
  </si>
  <si>
    <t>551455960-1</t>
  </si>
  <si>
    <t xml:space="preserve">baterie sprchová nástěnná </t>
  </si>
  <si>
    <t>1759291557</t>
  </si>
  <si>
    <t>64</t>
  </si>
  <si>
    <t>551455460-1</t>
  </si>
  <si>
    <t>sprchový set</t>
  </si>
  <si>
    <t>24725715</t>
  </si>
  <si>
    <t>65</t>
  </si>
  <si>
    <t>725980122-1</t>
  </si>
  <si>
    <t>Dvířka 15/30</t>
  </si>
  <si>
    <t>222983289</t>
  </si>
  <si>
    <t>66</t>
  </si>
  <si>
    <t>725980123-1</t>
  </si>
  <si>
    <t>Dvířka plastová 20/20</t>
  </si>
  <si>
    <t>1553643742</t>
  </si>
  <si>
    <t>13,0</t>
  </si>
  <si>
    <t>67</t>
  </si>
  <si>
    <t>72599R</t>
  </si>
  <si>
    <t>Plastový dřezový sifon-DN 50, D+M</t>
  </si>
  <si>
    <t>kpl</t>
  </si>
  <si>
    <t>470630593</t>
  </si>
  <si>
    <t>68</t>
  </si>
  <si>
    <t>72599R1</t>
  </si>
  <si>
    <t>Plastový umyvadlový sifon-DN 40, D+M</t>
  </si>
  <si>
    <t>1354624067</t>
  </si>
  <si>
    <t>69</t>
  </si>
  <si>
    <t>998725102</t>
  </si>
  <si>
    <t>Přesun hmot pro zařizovací předměty stanovený z hmotnosti přesunovaného materiálu vodorovná dopravní vzdálenost do 50 m v objektech výšky přes 6 do 12 m</t>
  </si>
  <si>
    <t>-1224079763</t>
  </si>
  <si>
    <t>70</t>
  </si>
  <si>
    <t>998725181</t>
  </si>
  <si>
    <t>Přesun hmot pro zařizovací předměty stanovený z hmotnosti přesunovaného materiálu Příplatek k cenám za přesun prováděný bez použití mechanizace pro jakoukoliv výšku objektu</t>
  </si>
  <si>
    <t>-1728466540</t>
  </si>
  <si>
    <t>71</t>
  </si>
  <si>
    <t>725R</t>
  </si>
  <si>
    <t>Stavební přípomoce</t>
  </si>
  <si>
    <t>-888055623</t>
  </si>
  <si>
    <t>OST</t>
  </si>
  <si>
    <t>Ostatní</t>
  </si>
  <si>
    <t>72</t>
  </si>
  <si>
    <t>OST99</t>
  </si>
  <si>
    <t>DEMONTÁŽ KANALIZAČNÍHO POTRUBÍ - odhadem, včetně odvozu sutě na skládku</t>
  </si>
  <si>
    <t>512</t>
  </si>
  <si>
    <t>757348599</t>
  </si>
  <si>
    <t>73</t>
  </si>
  <si>
    <t>OST991</t>
  </si>
  <si>
    <t>1694600558</t>
  </si>
  <si>
    <t>74</t>
  </si>
  <si>
    <t>OST992</t>
  </si>
  <si>
    <t>-630891453</t>
  </si>
  <si>
    <t>75</t>
  </si>
  <si>
    <t>OST993</t>
  </si>
  <si>
    <t>64998576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</si>
  <si>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</si>
  <si>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</si>
  <si>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</si>
  <si>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</si>
  <si>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</si>
  <si>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</si>
  <si>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</si>
  <si>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</si>
  <si>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</si>
  <si>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</si>
  <si>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</si>
  <si>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</si>
  <si>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</si>
  <si>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</si>
  <si>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</si>
  <si>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</si>
  <si>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</si>
  <si>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</si>
  <si>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</si>
  <si>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</si>
  <si>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</si>
  <si>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</si>
  <si>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</si>
  <si>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</si>
  <si>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</si>
  <si>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</si>
  <si>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</si>
  <si>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</si>
  <si>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</si>
  <si>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</si>
  <si>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</si>
  <si>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</si>
  <si>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</si>
  <si>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</si>
  <si>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</si>
  <si>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</si>
  <si>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</si>
  <si>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</si>
  <si>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</si>
  <si>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</si>
  <si>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</si>
  <si>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</si>
  <si>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</si>
  <si>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</si>
  <si>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</si>
  <si>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</si>
  <si>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</si>
  <si>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</si>
  <si>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</si>
  <si>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</si>
  <si>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</si>
  <si>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</si>
  <si>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</si>
  <si>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</si>
  <si>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</si>
  <si>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</si>
  <si>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</si>
  <si>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</si>
  <si>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</si>
  <si>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</si>
  <si>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</si>
  <si>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</si>
  <si>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</si>
  <si>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</si>
  <si>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</si>
  <si>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</si>
  <si>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</si>
  <si>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</si>
  <si>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</si>
  <si>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</si>
  <si>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</si>
  <si>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</si>
  <si>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</si>
  <si>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</si>
  <si>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</si>
  <si>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</si>
  <si>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</si>
  <si>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</si>
  <si>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</si>
  <si>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</si>
  <si>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</si>
  <si>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</si>
  <si>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</si>
  <si>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</si>
  <si>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</si>
  <si>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</si>
  <si>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</si>
  <si>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</si>
  <si>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</si>
  <si>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</si>
  <si>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</si>
  <si>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</si>
  <si>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</si>
  <si>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</si>
  <si>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</si>
  <si>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</si>
  <si>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</si>
  <si>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</si>
  <si>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</si>
  <si>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</si>
  <si>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</si>
  <si>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</si>
  <si>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</si>
  <si>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</si>
  <si>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</si>
  <si>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</si>
  <si>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</si>
  <si>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</si>
  <si>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</si>
  <si>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</si>
  <si>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</si>
  <si>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</si>
  <si>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</si>
  <si>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</si>
  <si>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</si>
  <si>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</si>
  <si>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</si>
  <si>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</si>
  <si>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</si>
  <si>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</si>
  <si>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</si>
  <si>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</si>
  <si>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</si>
  <si>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</si>
  <si>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</si>
  <si>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</si>
  <si>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</si>
  <si>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</si>
  <si>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</si>
  <si>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</si>
  <si>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</si>
  <si>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</si>
  <si>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</si>
  <si>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</si>
  <si>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</si>
  <si>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</si>
  <si>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</si>
  <si>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</si>
  <si>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</si>
  <si>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</si>
  <si>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</si>
  <si>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</si>
  <si>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</si>
  <si>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</si>
  <si>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</si>
  <si>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</si>
  <si>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</si>
  <si>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</si>
  <si>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</si>
  <si>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</si>
  <si>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</si>
  <si>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</si>
  <si>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</si>
  <si>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</si>
  <si>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</si>
  <si>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</si>
  <si>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</si>
  <si>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</si>
  <si>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</si>
  <si>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</si>
  <si>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</si>
  <si>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</si>
  <si>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</si>
  <si>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</si>
  <si>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</si>
  <si>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</si>
  <si>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</si>
  <si>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</si>
  <si>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</si>
  <si>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</si>
  <si>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</si>
  <si>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</si>
  <si>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</si>
  <si>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</si>
  <si>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</si>
  <si>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</si>
  <si>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</si>
  <si>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</si>
  <si>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</si>
  <si>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</si>
  <si>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</si>
  <si>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Ochrana vodovodního potrubí návleky  tl do 9 mm DN do 22 mm</t>
  </si>
  <si>
    <t>Ochrana vodovodního potrubí návleky   tl do 9 mm DN do 45 mm</t>
  </si>
  <si>
    <t>Ochrana vodovodního potrubí návleky  tl do 13 mm DN do 22 mm</t>
  </si>
  <si>
    <t>Ochrana vodovodního potrubí návleky   tl do 13 mm DN do 45 mm</t>
  </si>
  <si>
    <t>Ochrana vodovodního potrubí návleky  tl do 20 mm DN do 22 mm</t>
  </si>
  <si>
    <t>Ochrana vodovodního potrubí návleky  tl. do 25 mm DN do 45 mm</t>
  </si>
  <si>
    <t>Ochrana potrubí návleky   tl do 6 mm DN do 45 mm</t>
  </si>
  <si>
    <t>Ochrana potrubí návleky tl do 6 mm DN přes 63 mm</t>
  </si>
  <si>
    <t>Ochrana potrubí návleky tl do 6 mm DN do 45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</si>
</sst>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5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b/>
      <sz val="16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rgb="FF969696"/>
      <name val="Trebuchet MS"/>
      <family val="2"/>
      <charset val="238"/>
    </font>
    <font>
      <sz val="10"/>
      <color theme="1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sz val="7"/>
      <color rgb="FF969696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i/>
      <sz val="7"/>
      <color rgb="FF969696"/>
      <name val="Trebuchet MS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9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7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left"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horizontal="left" vertical="center"/>
    </xf>
    <xf numFmtId="0" fontId="13" fillId="3" borderId="0" xfId="1" applyFont="1" applyFill="1" applyAlignment="1" applyProtection="1">
      <alignment vertical="center"/>
    </xf>
    <xf numFmtId="0" fontId="43" fillId="3" borderId="0" xfId="1" applyFill="1"/>
    <xf numFmtId="0" fontId="0" fillId="3" borderId="0" xfId="0" applyFill="1"/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9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1" fillId="0" borderId="18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8" fillId="0" borderId="23" xfId="0" applyNumberFormat="1" applyFont="1" applyBorder="1" applyAlignment="1" applyProtection="1">
      <alignment vertical="center"/>
    </xf>
    <xf numFmtId="4" fontId="28" fillId="0" borderId="24" xfId="0" applyNumberFormat="1" applyFont="1" applyBorder="1" applyAlignment="1" applyProtection="1">
      <alignment vertical="center"/>
    </xf>
    <xf numFmtId="166" fontId="28" fillId="0" borderId="24" xfId="0" applyNumberFormat="1" applyFont="1" applyBorder="1" applyAlignment="1" applyProtection="1">
      <alignment vertical="center"/>
    </xf>
    <xf numFmtId="4" fontId="28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29" fillId="3" borderId="0" xfId="1" applyFont="1" applyFill="1" applyAlignment="1">
      <alignment vertical="center"/>
    </xf>
    <xf numFmtId="0" fontId="11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top"/>
      <protection locked="0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1" fillId="0" borderId="16" xfId="0" applyNumberFormat="1" applyFont="1" applyBorder="1" applyAlignment="1" applyProtection="1"/>
    <xf numFmtId="166" fontId="31" fillId="0" borderId="17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4" fillId="0" borderId="28" xfId="0" applyFont="1" applyBorder="1" applyAlignment="1" applyProtection="1">
      <alignment horizontal="center" vertical="center"/>
    </xf>
    <xf numFmtId="49" fontId="34" fillId="0" borderId="28" xfId="0" applyNumberFormat="1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center" vertical="center" wrapText="1"/>
    </xf>
    <xf numFmtId="167" fontId="34" fillId="0" borderId="28" xfId="0" applyNumberFormat="1" applyFont="1" applyBorder="1" applyAlignment="1" applyProtection="1">
      <alignment vertical="center"/>
    </xf>
    <xf numFmtId="4" fontId="34" fillId="4" borderId="28" xfId="0" applyNumberFormat="1" applyFont="1" applyFill="1" applyBorder="1" applyAlignment="1" applyProtection="1">
      <alignment vertical="center"/>
      <protection locked="0"/>
    </xf>
    <xf numFmtId="4" fontId="34" fillId="0" borderId="28" xfId="0" applyNumberFormat="1" applyFont="1" applyBorder="1" applyAlignment="1" applyProtection="1">
      <alignment vertical="center"/>
    </xf>
    <xf numFmtId="0" fontId="34" fillId="0" borderId="5" xfId="0" applyFont="1" applyBorder="1" applyAlignment="1">
      <alignment vertical="center"/>
    </xf>
    <xf numFmtId="0" fontId="34" fillId="4" borderId="28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6" fillId="0" borderId="29" xfId="0" applyFont="1" applyBorder="1" applyAlignment="1" applyProtection="1">
      <alignment vertical="center" wrapText="1"/>
      <protection locked="0"/>
    </xf>
    <xf numFmtId="0" fontId="36" fillId="0" borderId="30" xfId="0" applyFont="1" applyBorder="1" applyAlignment="1" applyProtection="1">
      <alignment vertical="center" wrapText="1"/>
      <protection locked="0"/>
    </xf>
    <xf numFmtId="0" fontId="36" fillId="0" borderId="31" xfId="0" applyFont="1" applyBorder="1" applyAlignment="1" applyProtection="1">
      <alignment vertical="center" wrapText="1"/>
      <protection locked="0"/>
    </xf>
    <xf numFmtId="0" fontId="36" fillId="0" borderId="32" xfId="0" applyFont="1" applyBorder="1" applyAlignment="1" applyProtection="1">
      <alignment horizontal="center" vertical="center" wrapText="1"/>
      <protection locked="0"/>
    </xf>
    <xf numFmtId="0" fontId="36" fillId="0" borderId="33" xfId="0" applyFont="1" applyBorder="1" applyAlignment="1" applyProtection="1">
      <alignment horizontal="center" vertical="center" wrapText="1"/>
      <protection locked="0"/>
    </xf>
    <xf numFmtId="0" fontId="36" fillId="0" borderId="32" xfId="0" applyFont="1" applyBorder="1" applyAlignment="1" applyProtection="1">
      <alignment vertical="center" wrapText="1"/>
      <protection locked="0"/>
    </xf>
    <xf numFmtId="0" fontId="36" fillId="0" borderId="33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vertical="center" wrapText="1"/>
      <protection locked="0"/>
    </xf>
    <xf numFmtId="0" fontId="36" fillId="0" borderId="35" xfId="0" applyFont="1" applyBorder="1" applyAlignment="1" applyProtection="1">
      <alignment vertical="center" wrapText="1"/>
      <protection locked="0"/>
    </xf>
    <xf numFmtId="0" fontId="40" fillId="0" borderId="34" xfId="0" applyFont="1" applyBorder="1" applyAlignment="1" applyProtection="1">
      <alignment vertical="center" wrapText="1"/>
      <protection locked="0"/>
    </xf>
    <xf numFmtId="0" fontId="36" fillId="0" borderId="36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top"/>
      <protection locked="0"/>
    </xf>
    <xf numFmtId="0" fontId="36" fillId="0" borderId="0" xfId="0" applyFont="1" applyAlignment="1" applyProtection="1">
      <alignment vertical="top"/>
      <protection locked="0"/>
    </xf>
    <xf numFmtId="0" fontId="36" fillId="0" borderId="29" xfId="0" applyFont="1" applyBorder="1" applyAlignment="1" applyProtection="1">
      <alignment horizontal="left" vertical="center"/>
      <protection locked="0"/>
    </xf>
    <xf numFmtId="0" fontId="36" fillId="0" borderId="30" xfId="0" applyFont="1" applyBorder="1" applyAlignment="1" applyProtection="1">
      <alignment horizontal="left" vertical="center"/>
      <protection locked="0"/>
    </xf>
    <xf numFmtId="0" fontId="36" fillId="0" borderId="31" xfId="0" applyFont="1" applyBorder="1" applyAlignment="1" applyProtection="1">
      <alignment horizontal="left" vertical="center"/>
      <protection locked="0"/>
    </xf>
    <xf numFmtId="0" fontId="36" fillId="0" borderId="32" xfId="0" applyFont="1" applyBorder="1" applyAlignment="1" applyProtection="1">
      <alignment horizontal="left" vertical="center"/>
      <protection locked="0"/>
    </xf>
    <xf numFmtId="0" fontId="36" fillId="0" borderId="33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center" vertical="center"/>
      <protection locked="0"/>
    </xf>
    <xf numFmtId="0" fontId="36" fillId="0" borderId="35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6" fillId="0" borderId="36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6" fillId="0" borderId="29" xfId="0" applyFont="1" applyBorder="1" applyAlignment="1" applyProtection="1">
      <alignment horizontal="left" vertical="center" wrapText="1"/>
      <protection locked="0"/>
    </xf>
    <xf numFmtId="0" fontId="36" fillId="0" borderId="30" xfId="0" applyFont="1" applyBorder="1" applyAlignment="1" applyProtection="1">
      <alignment horizontal="left" vertical="center" wrapText="1"/>
      <protection locked="0"/>
    </xf>
    <xf numFmtId="0" fontId="36" fillId="0" borderId="31" xfId="0" applyFont="1" applyBorder="1" applyAlignment="1" applyProtection="1">
      <alignment horizontal="left" vertical="center" wrapText="1"/>
      <protection locked="0"/>
    </xf>
    <xf numFmtId="0" fontId="36" fillId="0" borderId="32" xfId="0" applyFont="1" applyBorder="1" applyAlignment="1" applyProtection="1">
      <alignment horizontal="left" vertical="center" wrapText="1"/>
      <protection locked="0"/>
    </xf>
    <xf numFmtId="0" fontId="36" fillId="0" borderId="33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vertical="center" wrapText="1"/>
      <protection locked="0"/>
    </xf>
    <xf numFmtId="0" fontId="39" fillId="0" borderId="36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center" vertical="top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36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38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9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41" fillId="0" borderId="34" xfId="0" applyFont="1" applyBorder="1" applyAlignment="1" applyProtection="1">
      <protection locked="0"/>
    </xf>
    <xf numFmtId="0" fontId="36" fillId="0" borderId="32" xfId="0" applyFont="1" applyBorder="1" applyAlignment="1" applyProtection="1">
      <alignment vertical="top"/>
      <protection locked="0"/>
    </xf>
    <xf numFmtId="0" fontId="36" fillId="0" borderId="33" xfId="0" applyFont="1" applyBorder="1" applyAlignment="1" applyProtection="1">
      <alignment vertical="top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left" vertical="top"/>
      <protection locked="0"/>
    </xf>
    <xf numFmtId="0" fontId="36" fillId="0" borderId="35" xfId="0" applyFont="1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vertical="top"/>
      <protection locked="0"/>
    </xf>
    <xf numFmtId="0" fontId="36" fillId="0" borderId="36" xfId="0" applyFont="1" applyBorder="1" applyAlignment="1" applyProtection="1">
      <alignment vertical="top"/>
      <protection locked="0"/>
    </xf>
    <xf numFmtId="4" fontId="18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0" fillId="0" borderId="0" xfId="0"/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9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9" fillId="3" borderId="0" xfId="1" applyFont="1" applyFill="1" applyAlignment="1">
      <alignment vertical="center"/>
    </xf>
    <xf numFmtId="0" fontId="17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38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4"/>
  <sheetViews>
    <sheetView showGridLines="0" workbookViewId="0">
      <pane ySplit="1" topLeftCell="A61" activePane="bottomLeft" state="frozen"/>
      <selection pane="bottomLeft" activeCell="AN8" sqref="AN8"/>
    </sheetView>
  </sheetViews>
  <sheetFormatPr defaultRowHeight="12" x14ac:dyDescent="0.3"/>
  <cols>
    <col min="1" max="1" width="8.42578125" customWidth="1"/>
    <col min="2" max="2" width="1.5703125" customWidth="1"/>
    <col min="3" max="3" width="4.140625" customWidth="1"/>
    <col min="4" max="33" width="2.5703125" customWidth="1"/>
    <col min="34" max="34" width="3.42578125" customWidth="1"/>
    <col min="35" max="35" width="31.5703125" customWidth="1"/>
    <col min="36" max="37" width="2.42578125" customWidth="1"/>
    <col min="38" max="38" width="8.42578125" customWidth="1"/>
    <col min="39" max="39" width="3.42578125" customWidth="1"/>
    <col min="40" max="40" width="13.42578125" customWidth="1"/>
    <col min="41" max="41" width="7.42578125" customWidth="1"/>
    <col min="42" max="42" width="4.140625" customWidth="1"/>
    <col min="43" max="43" width="15.5703125" customWidth="1"/>
    <col min="44" max="44" width="13.5703125" customWidth="1"/>
    <col min="45" max="47" width="25.85546875" hidden="1" customWidth="1"/>
    <col min="48" max="52" width="21.570312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91" width="9.42578125" hidden="1"/>
  </cols>
  <sheetData>
    <row r="1" spans="1:74" ht="21.45" customHeight="1" x14ac:dyDescent="0.3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spans="1:74" ht="36.9" customHeight="1" x14ac:dyDescent="0.3"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S2" s="22" t="s">
        <v>8</v>
      </c>
      <c r="BT2" s="22" t="s">
        <v>9</v>
      </c>
    </row>
    <row r="3" spans="1:74" ht="6.9" customHeight="1" x14ac:dyDescent="0.3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8</v>
      </c>
      <c r="BT3" s="22" t="s">
        <v>10</v>
      </c>
    </row>
    <row r="4" spans="1:74" ht="36.9" customHeight="1" x14ac:dyDescent="0.3">
      <c r="B4" s="26"/>
      <c r="C4" s="27"/>
      <c r="D4" s="28" t="s">
        <v>11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12</v>
      </c>
      <c r="BE4" s="31" t="s">
        <v>13</v>
      </c>
      <c r="BS4" s="22" t="s">
        <v>14</v>
      </c>
    </row>
    <row r="5" spans="1:74" ht="14.4" customHeight="1" x14ac:dyDescent="0.3">
      <c r="B5" s="26"/>
      <c r="C5" s="27"/>
      <c r="D5" s="32" t="s">
        <v>15</v>
      </c>
      <c r="E5" s="27"/>
      <c r="F5" s="27"/>
      <c r="G5" s="27"/>
      <c r="H5" s="27"/>
      <c r="I5" s="27"/>
      <c r="J5" s="27"/>
      <c r="K5" s="331" t="s">
        <v>16</v>
      </c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27"/>
      <c r="AQ5" s="29"/>
      <c r="BE5" s="329" t="s">
        <v>17</v>
      </c>
      <c r="BS5" s="22" t="s">
        <v>8</v>
      </c>
    </row>
    <row r="6" spans="1:74" ht="36.9" customHeight="1" x14ac:dyDescent="0.3">
      <c r="B6" s="26"/>
      <c r="C6" s="27"/>
      <c r="D6" s="34" t="s">
        <v>18</v>
      </c>
      <c r="E6" s="27"/>
      <c r="F6" s="27"/>
      <c r="G6" s="27"/>
      <c r="H6" s="27"/>
      <c r="I6" s="27"/>
      <c r="J6" s="27"/>
      <c r="K6" s="333" t="s">
        <v>19</v>
      </c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332"/>
      <c r="AN6" s="332"/>
      <c r="AO6" s="332"/>
      <c r="AP6" s="27"/>
      <c r="AQ6" s="29"/>
      <c r="BE6" s="330"/>
      <c r="BS6" s="22" t="s">
        <v>8</v>
      </c>
    </row>
    <row r="7" spans="1:74" ht="14.4" customHeight="1" x14ac:dyDescent="0.3">
      <c r="B7" s="26"/>
      <c r="C7" s="27"/>
      <c r="D7" s="35" t="s">
        <v>20</v>
      </c>
      <c r="E7" s="27"/>
      <c r="F7" s="27"/>
      <c r="G7" s="27"/>
      <c r="H7" s="27"/>
      <c r="I7" s="27"/>
      <c r="J7" s="27"/>
      <c r="K7" s="33" t="s">
        <v>21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5" t="s">
        <v>22</v>
      </c>
      <c r="AL7" s="27"/>
      <c r="AM7" s="27"/>
      <c r="AN7" s="33" t="s">
        <v>23</v>
      </c>
      <c r="AO7" s="27"/>
      <c r="AP7" s="27"/>
      <c r="AQ7" s="29"/>
      <c r="BE7" s="330"/>
      <c r="BS7" s="22" t="s">
        <v>8</v>
      </c>
    </row>
    <row r="8" spans="1:74" ht="14.4" customHeight="1" x14ac:dyDescent="0.3">
      <c r="B8" s="26"/>
      <c r="C8" s="27"/>
      <c r="D8" s="35" t="s">
        <v>24</v>
      </c>
      <c r="E8" s="27"/>
      <c r="F8" s="27"/>
      <c r="G8" s="27"/>
      <c r="H8" s="27"/>
      <c r="I8" s="27"/>
      <c r="J8" s="27"/>
      <c r="K8" s="33" t="s">
        <v>25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5" t="s">
        <v>26</v>
      </c>
      <c r="AL8" s="27"/>
      <c r="AM8" s="27"/>
      <c r="AN8" s="36" t="s">
        <v>27</v>
      </c>
      <c r="AO8" s="27"/>
      <c r="AP8" s="27"/>
      <c r="AQ8" s="29"/>
      <c r="BE8" s="330"/>
      <c r="BS8" s="22" t="s">
        <v>8</v>
      </c>
    </row>
    <row r="9" spans="1:74" ht="29.25" customHeight="1" x14ac:dyDescent="0.3">
      <c r="B9" s="26"/>
      <c r="C9" s="27"/>
      <c r="D9" s="32" t="s">
        <v>28</v>
      </c>
      <c r="E9" s="27"/>
      <c r="F9" s="27"/>
      <c r="G9" s="27"/>
      <c r="H9" s="27"/>
      <c r="I9" s="27"/>
      <c r="J9" s="27"/>
      <c r="K9" s="37" t="s">
        <v>29</v>
      </c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32" t="s">
        <v>30</v>
      </c>
      <c r="AL9" s="27"/>
      <c r="AM9" s="27"/>
      <c r="AN9" s="37" t="s">
        <v>31</v>
      </c>
      <c r="AO9" s="27"/>
      <c r="AP9" s="27"/>
      <c r="AQ9" s="29"/>
      <c r="BE9" s="330"/>
      <c r="BS9" s="22" t="s">
        <v>8</v>
      </c>
    </row>
    <row r="10" spans="1:74" ht="14.4" customHeight="1" x14ac:dyDescent="0.3">
      <c r="B10" s="26"/>
      <c r="C10" s="27"/>
      <c r="D10" s="35" t="s">
        <v>32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5" t="s">
        <v>33</v>
      </c>
      <c r="AL10" s="27"/>
      <c r="AM10" s="27"/>
      <c r="AN10" s="33" t="s">
        <v>34</v>
      </c>
      <c r="AO10" s="27"/>
      <c r="AP10" s="27"/>
      <c r="AQ10" s="29"/>
      <c r="BE10" s="330"/>
      <c r="BS10" s="22" t="s">
        <v>8</v>
      </c>
    </row>
    <row r="11" spans="1:74" ht="18.45" customHeight="1" x14ac:dyDescent="0.3">
      <c r="B11" s="26"/>
      <c r="C11" s="27"/>
      <c r="D11" s="27"/>
      <c r="E11" s="33" t="s">
        <v>35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5" t="s">
        <v>36</v>
      </c>
      <c r="AL11" s="27"/>
      <c r="AM11" s="27"/>
      <c r="AN11" s="33" t="s">
        <v>34</v>
      </c>
      <c r="AO11" s="27"/>
      <c r="AP11" s="27"/>
      <c r="AQ11" s="29"/>
      <c r="BE11" s="330"/>
      <c r="BS11" s="22" t="s">
        <v>8</v>
      </c>
    </row>
    <row r="12" spans="1:74" ht="6.9" customHeight="1" x14ac:dyDescent="0.3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330"/>
      <c r="BS12" s="22" t="s">
        <v>8</v>
      </c>
    </row>
    <row r="13" spans="1:74" ht="14.4" customHeight="1" x14ac:dyDescent="0.3">
      <c r="B13" s="26"/>
      <c r="C13" s="27"/>
      <c r="D13" s="35" t="s">
        <v>37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5" t="s">
        <v>33</v>
      </c>
      <c r="AL13" s="27"/>
      <c r="AM13" s="27"/>
      <c r="AN13" s="38" t="s">
        <v>38</v>
      </c>
      <c r="AO13" s="27"/>
      <c r="AP13" s="27"/>
      <c r="AQ13" s="29"/>
      <c r="BE13" s="330"/>
      <c r="BS13" s="22" t="s">
        <v>8</v>
      </c>
    </row>
    <row r="14" spans="1:74" ht="13.2" x14ac:dyDescent="0.3">
      <c r="B14" s="26"/>
      <c r="C14" s="27"/>
      <c r="D14" s="27"/>
      <c r="E14" s="334" t="s">
        <v>38</v>
      </c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5" t="s">
        <v>36</v>
      </c>
      <c r="AL14" s="27"/>
      <c r="AM14" s="27"/>
      <c r="AN14" s="38" t="s">
        <v>38</v>
      </c>
      <c r="AO14" s="27"/>
      <c r="AP14" s="27"/>
      <c r="AQ14" s="29"/>
      <c r="BE14" s="330"/>
      <c r="BS14" s="22" t="s">
        <v>8</v>
      </c>
    </row>
    <row r="15" spans="1:74" ht="6.9" customHeight="1" x14ac:dyDescent="0.3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330"/>
      <c r="BS15" s="22" t="s">
        <v>6</v>
      </c>
    </row>
    <row r="16" spans="1:74" ht="14.4" customHeight="1" x14ac:dyDescent="0.3">
      <c r="B16" s="26"/>
      <c r="C16" s="27"/>
      <c r="D16" s="35" t="s">
        <v>39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5" t="s">
        <v>33</v>
      </c>
      <c r="AL16" s="27"/>
      <c r="AM16" s="27"/>
      <c r="AN16" s="33" t="s">
        <v>34</v>
      </c>
      <c r="AO16" s="27"/>
      <c r="AP16" s="27"/>
      <c r="AQ16" s="29"/>
      <c r="BE16" s="330"/>
      <c r="BS16" s="22" t="s">
        <v>6</v>
      </c>
    </row>
    <row r="17" spans="2:71" ht="18.45" customHeight="1" x14ac:dyDescent="0.3">
      <c r="B17" s="26"/>
      <c r="C17" s="27"/>
      <c r="D17" s="27"/>
      <c r="E17" s="33" t="s">
        <v>40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5" t="s">
        <v>36</v>
      </c>
      <c r="AL17" s="27"/>
      <c r="AM17" s="27"/>
      <c r="AN17" s="33" t="s">
        <v>34</v>
      </c>
      <c r="AO17" s="27"/>
      <c r="AP17" s="27"/>
      <c r="AQ17" s="29"/>
      <c r="BE17" s="330"/>
      <c r="BS17" s="22" t="s">
        <v>41</v>
      </c>
    </row>
    <row r="18" spans="2:71" ht="6.9" customHeight="1" x14ac:dyDescent="0.3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330"/>
      <c r="BS18" s="22" t="s">
        <v>8</v>
      </c>
    </row>
    <row r="19" spans="2:71" ht="14.4" customHeight="1" x14ac:dyDescent="0.3">
      <c r="B19" s="26"/>
      <c r="C19" s="27"/>
      <c r="D19" s="35" t="s">
        <v>42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330"/>
      <c r="BS19" s="22" t="s">
        <v>8</v>
      </c>
    </row>
    <row r="20" spans="2:71" ht="114" customHeight="1" x14ac:dyDescent="0.3">
      <c r="B20" s="26"/>
      <c r="C20" s="27"/>
      <c r="D20" s="27"/>
      <c r="E20" s="336" t="s">
        <v>43</v>
      </c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  <c r="AO20" s="27"/>
      <c r="AP20" s="27"/>
      <c r="AQ20" s="29"/>
      <c r="BE20" s="330"/>
      <c r="BS20" s="22" t="s">
        <v>6</v>
      </c>
    </row>
    <row r="21" spans="2:71" ht="6.9" customHeight="1" x14ac:dyDescent="0.3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330"/>
    </row>
    <row r="22" spans="2:71" ht="6.9" customHeight="1" x14ac:dyDescent="0.3">
      <c r="B22" s="26"/>
      <c r="C22" s="2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27"/>
      <c r="AQ22" s="29"/>
      <c r="BE22" s="330"/>
    </row>
    <row r="23" spans="2:71" s="1" customFormat="1" ht="25.95" customHeight="1" x14ac:dyDescent="0.3">
      <c r="B23" s="40"/>
      <c r="C23" s="41"/>
      <c r="D23" s="42" t="s">
        <v>44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337">
        <f>ROUND(AG51,2)</f>
        <v>0</v>
      </c>
      <c r="AL23" s="338"/>
      <c r="AM23" s="338"/>
      <c r="AN23" s="338"/>
      <c r="AO23" s="338"/>
      <c r="AP23" s="41"/>
      <c r="AQ23" s="44"/>
      <c r="BE23" s="330"/>
    </row>
    <row r="24" spans="2:71" s="1" customFormat="1" ht="6.9" customHeight="1" x14ac:dyDescent="0.3"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4"/>
      <c r="BE24" s="330"/>
    </row>
    <row r="25" spans="2:71" s="1" customFormat="1" x14ac:dyDescent="0.3"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339" t="s">
        <v>45</v>
      </c>
      <c r="M25" s="339"/>
      <c r="N25" s="339"/>
      <c r="O25" s="339"/>
      <c r="P25" s="41"/>
      <c r="Q25" s="41"/>
      <c r="R25" s="41"/>
      <c r="S25" s="41"/>
      <c r="T25" s="41"/>
      <c r="U25" s="41"/>
      <c r="V25" s="41"/>
      <c r="W25" s="339" t="s">
        <v>46</v>
      </c>
      <c r="X25" s="339"/>
      <c r="Y25" s="339"/>
      <c r="Z25" s="339"/>
      <c r="AA25" s="339"/>
      <c r="AB25" s="339"/>
      <c r="AC25" s="339"/>
      <c r="AD25" s="339"/>
      <c r="AE25" s="339"/>
      <c r="AF25" s="41"/>
      <c r="AG25" s="41"/>
      <c r="AH25" s="41"/>
      <c r="AI25" s="41"/>
      <c r="AJ25" s="41"/>
      <c r="AK25" s="339" t="s">
        <v>47</v>
      </c>
      <c r="AL25" s="339"/>
      <c r="AM25" s="339"/>
      <c r="AN25" s="339"/>
      <c r="AO25" s="339"/>
      <c r="AP25" s="41"/>
      <c r="AQ25" s="44"/>
      <c r="BE25" s="330"/>
    </row>
    <row r="26" spans="2:71" s="2" customFormat="1" ht="14.4" customHeight="1" x14ac:dyDescent="0.3">
      <c r="B26" s="46"/>
      <c r="C26" s="47"/>
      <c r="D26" s="48" t="s">
        <v>48</v>
      </c>
      <c r="E26" s="47"/>
      <c r="F26" s="48" t="s">
        <v>49</v>
      </c>
      <c r="G26" s="47"/>
      <c r="H26" s="47"/>
      <c r="I26" s="47"/>
      <c r="J26" s="47"/>
      <c r="K26" s="47"/>
      <c r="L26" s="319">
        <v>0.21</v>
      </c>
      <c r="M26" s="318"/>
      <c r="N26" s="318"/>
      <c r="O26" s="318"/>
      <c r="P26" s="47"/>
      <c r="Q26" s="47"/>
      <c r="R26" s="47"/>
      <c r="S26" s="47"/>
      <c r="T26" s="47"/>
      <c r="U26" s="47"/>
      <c r="V26" s="47"/>
      <c r="W26" s="317">
        <f>ROUND(AZ51,2)</f>
        <v>0</v>
      </c>
      <c r="X26" s="318"/>
      <c r="Y26" s="318"/>
      <c r="Z26" s="318"/>
      <c r="AA26" s="318"/>
      <c r="AB26" s="318"/>
      <c r="AC26" s="318"/>
      <c r="AD26" s="318"/>
      <c r="AE26" s="318"/>
      <c r="AF26" s="47"/>
      <c r="AG26" s="47"/>
      <c r="AH26" s="47"/>
      <c r="AI26" s="47"/>
      <c r="AJ26" s="47"/>
      <c r="AK26" s="317">
        <f>ROUND(AV51,2)</f>
        <v>0</v>
      </c>
      <c r="AL26" s="318"/>
      <c r="AM26" s="318"/>
      <c r="AN26" s="318"/>
      <c r="AO26" s="318"/>
      <c r="AP26" s="47"/>
      <c r="AQ26" s="49"/>
      <c r="BE26" s="330"/>
    </row>
    <row r="27" spans="2:71" s="2" customFormat="1" ht="14.4" customHeight="1" x14ac:dyDescent="0.3">
      <c r="B27" s="46"/>
      <c r="C27" s="47"/>
      <c r="D27" s="47"/>
      <c r="E27" s="47"/>
      <c r="F27" s="48" t="s">
        <v>50</v>
      </c>
      <c r="G27" s="47"/>
      <c r="H27" s="47"/>
      <c r="I27" s="47"/>
      <c r="J27" s="47"/>
      <c r="K27" s="47"/>
      <c r="L27" s="319">
        <v>0.15</v>
      </c>
      <c r="M27" s="318"/>
      <c r="N27" s="318"/>
      <c r="O27" s="318"/>
      <c r="P27" s="47"/>
      <c r="Q27" s="47"/>
      <c r="R27" s="47"/>
      <c r="S27" s="47"/>
      <c r="T27" s="47"/>
      <c r="U27" s="47"/>
      <c r="V27" s="47"/>
      <c r="W27" s="317">
        <f>ROUND(BA51,2)</f>
        <v>0</v>
      </c>
      <c r="X27" s="318"/>
      <c r="Y27" s="318"/>
      <c r="Z27" s="318"/>
      <c r="AA27" s="318"/>
      <c r="AB27" s="318"/>
      <c r="AC27" s="318"/>
      <c r="AD27" s="318"/>
      <c r="AE27" s="318"/>
      <c r="AF27" s="47"/>
      <c r="AG27" s="47"/>
      <c r="AH27" s="47"/>
      <c r="AI27" s="47"/>
      <c r="AJ27" s="47"/>
      <c r="AK27" s="317">
        <f>ROUND(AW51,2)</f>
        <v>0</v>
      </c>
      <c r="AL27" s="318"/>
      <c r="AM27" s="318"/>
      <c r="AN27" s="318"/>
      <c r="AO27" s="318"/>
      <c r="AP27" s="47"/>
      <c r="AQ27" s="49"/>
      <c r="BE27" s="330"/>
    </row>
    <row r="28" spans="2:71" s="2" customFormat="1" ht="14.4" hidden="1" customHeight="1" x14ac:dyDescent="0.3">
      <c r="B28" s="46"/>
      <c r="C28" s="47"/>
      <c r="D28" s="47"/>
      <c r="E28" s="47"/>
      <c r="F28" s="48" t="s">
        <v>51</v>
      </c>
      <c r="G28" s="47"/>
      <c r="H28" s="47"/>
      <c r="I28" s="47"/>
      <c r="J28" s="47"/>
      <c r="K28" s="47"/>
      <c r="L28" s="319">
        <v>0.21</v>
      </c>
      <c r="M28" s="318"/>
      <c r="N28" s="318"/>
      <c r="O28" s="318"/>
      <c r="P28" s="47"/>
      <c r="Q28" s="47"/>
      <c r="R28" s="47"/>
      <c r="S28" s="47"/>
      <c r="T28" s="47"/>
      <c r="U28" s="47"/>
      <c r="V28" s="47"/>
      <c r="W28" s="317">
        <f>ROUND(BB51,2)</f>
        <v>0</v>
      </c>
      <c r="X28" s="318"/>
      <c r="Y28" s="318"/>
      <c r="Z28" s="318"/>
      <c r="AA28" s="318"/>
      <c r="AB28" s="318"/>
      <c r="AC28" s="318"/>
      <c r="AD28" s="318"/>
      <c r="AE28" s="318"/>
      <c r="AF28" s="47"/>
      <c r="AG28" s="47"/>
      <c r="AH28" s="47"/>
      <c r="AI28" s="47"/>
      <c r="AJ28" s="47"/>
      <c r="AK28" s="317">
        <v>0</v>
      </c>
      <c r="AL28" s="318"/>
      <c r="AM28" s="318"/>
      <c r="AN28" s="318"/>
      <c r="AO28" s="318"/>
      <c r="AP28" s="47"/>
      <c r="AQ28" s="49"/>
      <c r="BE28" s="330"/>
    </row>
    <row r="29" spans="2:71" s="2" customFormat="1" ht="14.4" hidden="1" customHeight="1" x14ac:dyDescent="0.3">
      <c r="B29" s="46"/>
      <c r="C29" s="47"/>
      <c r="D29" s="47"/>
      <c r="E29" s="47"/>
      <c r="F29" s="48" t="s">
        <v>52</v>
      </c>
      <c r="G29" s="47"/>
      <c r="H29" s="47"/>
      <c r="I29" s="47"/>
      <c r="J29" s="47"/>
      <c r="K29" s="47"/>
      <c r="L29" s="319">
        <v>0.15</v>
      </c>
      <c r="M29" s="318"/>
      <c r="N29" s="318"/>
      <c r="O29" s="318"/>
      <c r="P29" s="47"/>
      <c r="Q29" s="47"/>
      <c r="R29" s="47"/>
      <c r="S29" s="47"/>
      <c r="T29" s="47"/>
      <c r="U29" s="47"/>
      <c r="V29" s="47"/>
      <c r="W29" s="317">
        <f>ROUND(BC51,2)</f>
        <v>0</v>
      </c>
      <c r="X29" s="318"/>
      <c r="Y29" s="318"/>
      <c r="Z29" s="318"/>
      <c r="AA29" s="318"/>
      <c r="AB29" s="318"/>
      <c r="AC29" s="318"/>
      <c r="AD29" s="318"/>
      <c r="AE29" s="318"/>
      <c r="AF29" s="47"/>
      <c r="AG29" s="47"/>
      <c r="AH29" s="47"/>
      <c r="AI29" s="47"/>
      <c r="AJ29" s="47"/>
      <c r="AK29" s="317">
        <v>0</v>
      </c>
      <c r="AL29" s="318"/>
      <c r="AM29" s="318"/>
      <c r="AN29" s="318"/>
      <c r="AO29" s="318"/>
      <c r="AP29" s="47"/>
      <c r="AQ29" s="49"/>
      <c r="BE29" s="330"/>
    </row>
    <row r="30" spans="2:71" s="2" customFormat="1" ht="14.4" hidden="1" customHeight="1" x14ac:dyDescent="0.3">
      <c r="B30" s="46"/>
      <c r="C30" s="47"/>
      <c r="D30" s="47"/>
      <c r="E30" s="47"/>
      <c r="F30" s="48" t="s">
        <v>53</v>
      </c>
      <c r="G30" s="47"/>
      <c r="H30" s="47"/>
      <c r="I30" s="47"/>
      <c r="J30" s="47"/>
      <c r="K30" s="47"/>
      <c r="L30" s="319">
        <v>0</v>
      </c>
      <c r="M30" s="318"/>
      <c r="N30" s="318"/>
      <c r="O30" s="318"/>
      <c r="P30" s="47"/>
      <c r="Q30" s="47"/>
      <c r="R30" s="47"/>
      <c r="S30" s="47"/>
      <c r="T30" s="47"/>
      <c r="U30" s="47"/>
      <c r="V30" s="47"/>
      <c r="W30" s="317">
        <f>ROUND(BD51,2)</f>
        <v>0</v>
      </c>
      <c r="X30" s="318"/>
      <c r="Y30" s="318"/>
      <c r="Z30" s="318"/>
      <c r="AA30" s="318"/>
      <c r="AB30" s="318"/>
      <c r="AC30" s="318"/>
      <c r="AD30" s="318"/>
      <c r="AE30" s="318"/>
      <c r="AF30" s="47"/>
      <c r="AG30" s="47"/>
      <c r="AH30" s="47"/>
      <c r="AI30" s="47"/>
      <c r="AJ30" s="47"/>
      <c r="AK30" s="317">
        <v>0</v>
      </c>
      <c r="AL30" s="318"/>
      <c r="AM30" s="318"/>
      <c r="AN30" s="318"/>
      <c r="AO30" s="318"/>
      <c r="AP30" s="47"/>
      <c r="AQ30" s="49"/>
      <c r="BE30" s="330"/>
    </row>
    <row r="31" spans="2:71" s="1" customFormat="1" ht="6.9" customHeight="1" x14ac:dyDescent="0.3"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4"/>
      <c r="BE31" s="330"/>
    </row>
    <row r="32" spans="2:71" s="1" customFormat="1" ht="25.95" customHeight="1" x14ac:dyDescent="0.3">
      <c r="B32" s="40"/>
      <c r="C32" s="50"/>
      <c r="D32" s="51" t="s">
        <v>54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3" t="s">
        <v>55</v>
      </c>
      <c r="U32" s="52"/>
      <c r="V32" s="52"/>
      <c r="W32" s="52"/>
      <c r="X32" s="354" t="s">
        <v>56</v>
      </c>
      <c r="Y32" s="352"/>
      <c r="Z32" s="352"/>
      <c r="AA32" s="352"/>
      <c r="AB32" s="352"/>
      <c r="AC32" s="52"/>
      <c r="AD32" s="52"/>
      <c r="AE32" s="52"/>
      <c r="AF32" s="52"/>
      <c r="AG32" s="52"/>
      <c r="AH32" s="52"/>
      <c r="AI32" s="52"/>
      <c r="AJ32" s="52"/>
      <c r="AK32" s="351">
        <f>SUM(AK23:AK30)</f>
        <v>0</v>
      </c>
      <c r="AL32" s="352"/>
      <c r="AM32" s="352"/>
      <c r="AN32" s="352"/>
      <c r="AO32" s="353"/>
      <c r="AP32" s="50"/>
      <c r="AQ32" s="54"/>
      <c r="BE32" s="330"/>
    </row>
    <row r="33" spans="2:56" s="1" customFormat="1" ht="6.9" customHeight="1" x14ac:dyDescent="0.3"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4"/>
    </row>
    <row r="34" spans="2:56" s="1" customFormat="1" ht="6.9" customHeight="1" x14ac:dyDescent="0.3">
      <c r="B34" s="55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/>
    </row>
    <row r="38" spans="2:56" s="1" customFormat="1" ht="6.9" customHeight="1" x14ac:dyDescent="0.3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60"/>
    </row>
    <row r="39" spans="2:56" s="1" customFormat="1" ht="36.9" customHeight="1" x14ac:dyDescent="0.3">
      <c r="B39" s="40"/>
      <c r="C39" s="61" t="s">
        <v>57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0"/>
    </row>
    <row r="40" spans="2:56" s="1" customFormat="1" ht="6.9" customHeight="1" x14ac:dyDescent="0.3">
      <c r="B40" s="40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0"/>
    </row>
    <row r="41" spans="2:56" s="3" customFormat="1" ht="14.4" customHeight="1" x14ac:dyDescent="0.3">
      <c r="B41" s="63"/>
      <c r="C41" s="64" t="s">
        <v>15</v>
      </c>
      <c r="D41" s="65"/>
      <c r="E41" s="65"/>
      <c r="F41" s="65"/>
      <c r="G41" s="65"/>
      <c r="H41" s="65"/>
      <c r="I41" s="65"/>
      <c r="J41" s="65"/>
      <c r="K41" s="65"/>
      <c r="L41" s="65" t="str">
        <f>K5</f>
        <v>04b_2018</v>
      </c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6"/>
    </row>
    <row r="42" spans="2:56" s="4" customFormat="1" ht="36.9" customHeight="1" x14ac:dyDescent="0.3">
      <c r="B42" s="67"/>
      <c r="C42" s="68" t="s">
        <v>18</v>
      </c>
      <c r="D42" s="69"/>
      <c r="E42" s="69"/>
      <c r="F42" s="69"/>
      <c r="G42" s="69"/>
      <c r="H42" s="69"/>
      <c r="I42" s="69"/>
      <c r="J42" s="69"/>
      <c r="K42" s="69"/>
      <c r="L42" s="343" t="str">
        <f>K6</f>
        <v>Rekonstrukce rozvodů - ZTI, ČESKÁ č.p. 684</v>
      </c>
      <c r="M42" s="344"/>
      <c r="N42" s="344"/>
      <c r="O42" s="344"/>
      <c r="P42" s="344"/>
      <c r="Q42" s="344"/>
      <c r="R42" s="344"/>
      <c r="S42" s="344"/>
      <c r="T42" s="344"/>
      <c r="U42" s="344"/>
      <c r="V42" s="344"/>
      <c r="W42" s="344"/>
      <c r="X42" s="344"/>
      <c r="Y42" s="344"/>
      <c r="Z42" s="344"/>
      <c r="AA42" s="344"/>
      <c r="AB42" s="344"/>
      <c r="AC42" s="344"/>
      <c r="AD42" s="344"/>
      <c r="AE42" s="344"/>
      <c r="AF42" s="344"/>
      <c r="AG42" s="344"/>
      <c r="AH42" s="344"/>
      <c r="AI42" s="344"/>
      <c r="AJ42" s="344"/>
      <c r="AK42" s="344"/>
      <c r="AL42" s="344"/>
      <c r="AM42" s="344"/>
      <c r="AN42" s="344"/>
      <c r="AO42" s="344"/>
      <c r="AP42" s="69"/>
      <c r="AQ42" s="69"/>
      <c r="AR42" s="70"/>
    </row>
    <row r="43" spans="2:56" s="1" customFormat="1" ht="6.9" customHeight="1" x14ac:dyDescent="0.3">
      <c r="B43" s="40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0"/>
    </row>
    <row r="44" spans="2:56" s="1" customFormat="1" ht="13.2" x14ac:dyDescent="0.3">
      <c r="B44" s="40"/>
      <c r="C44" s="64" t="s">
        <v>24</v>
      </c>
      <c r="D44" s="62"/>
      <c r="E44" s="62"/>
      <c r="F44" s="62"/>
      <c r="G44" s="62"/>
      <c r="H44" s="62"/>
      <c r="I44" s="62"/>
      <c r="J44" s="62"/>
      <c r="K44" s="62"/>
      <c r="L44" s="71" t="str">
        <f>IF(K8="","",K8)</f>
        <v>Kopřivnice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4" t="s">
        <v>26</v>
      </c>
      <c r="AJ44" s="62"/>
      <c r="AK44" s="62"/>
      <c r="AL44" s="62"/>
      <c r="AM44" s="345" t="str">
        <f>IF(AN8= "","",AN8)</f>
        <v>18. 4. 2018</v>
      </c>
      <c r="AN44" s="345"/>
      <c r="AO44" s="62"/>
      <c r="AP44" s="62"/>
      <c r="AQ44" s="62"/>
      <c r="AR44" s="60"/>
    </row>
    <row r="45" spans="2:56" s="1" customFormat="1" ht="6.9" customHeight="1" x14ac:dyDescent="0.3">
      <c r="B45" s="40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0"/>
    </row>
    <row r="46" spans="2:56" s="1" customFormat="1" ht="13.2" x14ac:dyDescent="0.3">
      <c r="B46" s="40"/>
      <c r="C46" s="64" t="s">
        <v>32</v>
      </c>
      <c r="D46" s="62"/>
      <c r="E46" s="62"/>
      <c r="F46" s="62"/>
      <c r="G46" s="62"/>
      <c r="H46" s="62"/>
      <c r="I46" s="62"/>
      <c r="J46" s="62"/>
      <c r="K46" s="62"/>
      <c r="L46" s="65" t="str">
        <f>IF(E11= "","",E11)</f>
        <v>MĚSTO KOPŘIVNICE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4" t="s">
        <v>39</v>
      </c>
      <c r="AJ46" s="62"/>
      <c r="AK46" s="62"/>
      <c r="AL46" s="62"/>
      <c r="AM46" s="346" t="str">
        <f>IF(E17="","",E17)</f>
        <v>Ing. Z. Zimmer</v>
      </c>
      <c r="AN46" s="346"/>
      <c r="AO46" s="346"/>
      <c r="AP46" s="346"/>
      <c r="AQ46" s="62"/>
      <c r="AR46" s="60"/>
      <c r="AS46" s="323" t="s">
        <v>58</v>
      </c>
      <c r="AT46" s="324"/>
      <c r="AU46" s="73"/>
      <c r="AV46" s="73"/>
      <c r="AW46" s="73"/>
      <c r="AX46" s="73"/>
      <c r="AY46" s="73"/>
      <c r="AZ46" s="73"/>
      <c r="BA46" s="73"/>
      <c r="BB46" s="73"/>
      <c r="BC46" s="73"/>
      <c r="BD46" s="74"/>
    </row>
    <row r="47" spans="2:56" s="1" customFormat="1" ht="13.2" x14ac:dyDescent="0.3">
      <c r="B47" s="40"/>
      <c r="C47" s="64" t="s">
        <v>37</v>
      </c>
      <c r="D47" s="62"/>
      <c r="E47" s="62"/>
      <c r="F47" s="62"/>
      <c r="G47" s="62"/>
      <c r="H47" s="62"/>
      <c r="I47" s="62"/>
      <c r="J47" s="62"/>
      <c r="K47" s="62"/>
      <c r="L47" s="65" t="str">
        <f>IF(E14= "Vyplň údaj","",E14)</f>
        <v/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0"/>
      <c r="AS47" s="325"/>
      <c r="AT47" s="326"/>
      <c r="AU47" s="75"/>
      <c r="AV47" s="75"/>
      <c r="AW47" s="75"/>
      <c r="AX47" s="75"/>
      <c r="AY47" s="75"/>
      <c r="AZ47" s="75"/>
      <c r="BA47" s="75"/>
      <c r="BB47" s="75"/>
      <c r="BC47" s="75"/>
      <c r="BD47" s="76"/>
    </row>
    <row r="48" spans="2:56" s="1" customFormat="1" ht="10.8" customHeight="1" x14ac:dyDescent="0.3">
      <c r="B48" s="40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0"/>
      <c r="AS48" s="327"/>
      <c r="AT48" s="328"/>
      <c r="AU48" s="41"/>
      <c r="AV48" s="41"/>
      <c r="AW48" s="41"/>
      <c r="AX48" s="41"/>
      <c r="AY48" s="41"/>
      <c r="AZ48" s="41"/>
      <c r="BA48" s="41"/>
      <c r="BB48" s="41"/>
      <c r="BC48" s="41"/>
      <c r="BD48" s="77"/>
    </row>
    <row r="49" spans="1:91" s="1" customFormat="1" ht="29.25" customHeight="1" x14ac:dyDescent="0.3">
      <c r="B49" s="40"/>
      <c r="C49" s="347" t="s">
        <v>59</v>
      </c>
      <c r="D49" s="348"/>
      <c r="E49" s="348"/>
      <c r="F49" s="348"/>
      <c r="G49" s="348"/>
      <c r="H49" s="78"/>
      <c r="I49" s="349" t="s">
        <v>60</v>
      </c>
      <c r="J49" s="348"/>
      <c r="K49" s="348"/>
      <c r="L49" s="348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348"/>
      <c r="AB49" s="348"/>
      <c r="AC49" s="348"/>
      <c r="AD49" s="348"/>
      <c r="AE49" s="348"/>
      <c r="AF49" s="348"/>
      <c r="AG49" s="350" t="s">
        <v>61</v>
      </c>
      <c r="AH49" s="348"/>
      <c r="AI49" s="348"/>
      <c r="AJ49" s="348"/>
      <c r="AK49" s="348"/>
      <c r="AL49" s="348"/>
      <c r="AM49" s="348"/>
      <c r="AN49" s="349" t="s">
        <v>62</v>
      </c>
      <c r="AO49" s="348"/>
      <c r="AP49" s="348"/>
      <c r="AQ49" s="79" t="s">
        <v>63</v>
      </c>
      <c r="AR49" s="60"/>
      <c r="AS49" s="80" t="s">
        <v>64</v>
      </c>
      <c r="AT49" s="81" t="s">
        <v>65</v>
      </c>
      <c r="AU49" s="81" t="s">
        <v>66</v>
      </c>
      <c r="AV49" s="81" t="s">
        <v>67</v>
      </c>
      <c r="AW49" s="81" t="s">
        <v>68</v>
      </c>
      <c r="AX49" s="81" t="s">
        <v>69</v>
      </c>
      <c r="AY49" s="81" t="s">
        <v>70</v>
      </c>
      <c r="AZ49" s="81" t="s">
        <v>71</v>
      </c>
      <c r="BA49" s="81" t="s">
        <v>72</v>
      </c>
      <c r="BB49" s="81" t="s">
        <v>73</v>
      </c>
      <c r="BC49" s="81" t="s">
        <v>74</v>
      </c>
      <c r="BD49" s="82" t="s">
        <v>75</v>
      </c>
    </row>
    <row r="50" spans="1:91" s="1" customFormat="1" ht="10.8" customHeight="1" x14ac:dyDescent="0.3">
      <c r="B50" s="40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0"/>
      <c r="AS50" s="83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5"/>
    </row>
    <row r="51" spans="1:91" s="4" customFormat="1" ht="32.4" customHeight="1" x14ac:dyDescent="0.3">
      <c r="B51" s="67"/>
      <c r="C51" s="86" t="s">
        <v>76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341">
        <f>ROUND(AG52,2)</f>
        <v>0</v>
      </c>
      <c r="AH51" s="341"/>
      <c r="AI51" s="341"/>
      <c r="AJ51" s="341"/>
      <c r="AK51" s="341"/>
      <c r="AL51" s="341"/>
      <c r="AM51" s="341"/>
      <c r="AN51" s="342">
        <f>SUM(AG51,AT51)</f>
        <v>0</v>
      </c>
      <c r="AO51" s="342"/>
      <c r="AP51" s="342"/>
      <c r="AQ51" s="88" t="s">
        <v>34</v>
      </c>
      <c r="AR51" s="70"/>
      <c r="AS51" s="89">
        <f>ROUND(AS52,2)</f>
        <v>0</v>
      </c>
      <c r="AT51" s="90">
        <f>ROUND(SUM(AV51:AW51),2)</f>
        <v>0</v>
      </c>
      <c r="AU51" s="91">
        <f>ROUND(AU52,5)</f>
        <v>0</v>
      </c>
      <c r="AV51" s="90">
        <f>ROUND(AZ51*L26,2)</f>
        <v>0</v>
      </c>
      <c r="AW51" s="90">
        <f>ROUND(BA51*L27,2)</f>
        <v>0</v>
      </c>
      <c r="AX51" s="90">
        <f>ROUND(BB51*L26,2)</f>
        <v>0</v>
      </c>
      <c r="AY51" s="90">
        <f>ROUND(BC51*L27,2)</f>
        <v>0</v>
      </c>
      <c r="AZ51" s="90">
        <f>ROUND(AZ52,2)</f>
        <v>0</v>
      </c>
      <c r="BA51" s="90">
        <f>ROUND(BA52,2)</f>
        <v>0</v>
      </c>
      <c r="BB51" s="90">
        <f>ROUND(BB52,2)</f>
        <v>0</v>
      </c>
      <c r="BC51" s="90">
        <f>ROUND(BC52,2)</f>
        <v>0</v>
      </c>
      <c r="BD51" s="92">
        <f>ROUND(BD52,2)</f>
        <v>0</v>
      </c>
      <c r="BS51" s="93" t="s">
        <v>77</v>
      </c>
      <c r="BT51" s="93" t="s">
        <v>78</v>
      </c>
      <c r="BU51" s="94" t="s">
        <v>79</v>
      </c>
      <c r="BV51" s="93" t="s">
        <v>80</v>
      </c>
      <c r="BW51" s="93" t="s">
        <v>7</v>
      </c>
      <c r="BX51" s="93" t="s">
        <v>81</v>
      </c>
      <c r="CL51" s="93" t="s">
        <v>21</v>
      </c>
    </row>
    <row r="52" spans="1:91" s="5" customFormat="1" ht="16.5" customHeight="1" x14ac:dyDescent="0.3">
      <c r="A52" s="95" t="s">
        <v>82</v>
      </c>
      <c r="B52" s="96"/>
      <c r="C52" s="97"/>
      <c r="D52" s="340" t="s">
        <v>83</v>
      </c>
      <c r="E52" s="340"/>
      <c r="F52" s="340"/>
      <c r="G52" s="340"/>
      <c r="H52" s="340"/>
      <c r="I52" s="98"/>
      <c r="J52" s="340" t="s">
        <v>84</v>
      </c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  <c r="AE52" s="340"/>
      <c r="AF52" s="340"/>
      <c r="AG52" s="321">
        <f>'01 - ZTI - ČESKÁ 684'!J27</f>
        <v>0</v>
      </c>
      <c r="AH52" s="322"/>
      <c r="AI52" s="322"/>
      <c r="AJ52" s="322"/>
      <c r="AK52" s="322"/>
      <c r="AL52" s="322"/>
      <c r="AM52" s="322"/>
      <c r="AN52" s="321">
        <f>SUM(AG52,AT52)</f>
        <v>0</v>
      </c>
      <c r="AO52" s="322"/>
      <c r="AP52" s="322"/>
      <c r="AQ52" s="99" t="s">
        <v>85</v>
      </c>
      <c r="AR52" s="100"/>
      <c r="AS52" s="101">
        <v>0</v>
      </c>
      <c r="AT52" s="102">
        <f>ROUND(SUM(AV52:AW52),2)</f>
        <v>0</v>
      </c>
      <c r="AU52" s="103">
        <f>'01 - ZTI - ČESKÁ 684'!P81</f>
        <v>0</v>
      </c>
      <c r="AV52" s="102">
        <f>'01 - ZTI - ČESKÁ 684'!J30</f>
        <v>0</v>
      </c>
      <c r="AW52" s="102">
        <f>'01 - ZTI - ČESKÁ 684'!J31</f>
        <v>0</v>
      </c>
      <c r="AX52" s="102">
        <f>'01 - ZTI - ČESKÁ 684'!J32</f>
        <v>0</v>
      </c>
      <c r="AY52" s="102">
        <f>'01 - ZTI - ČESKÁ 684'!J33</f>
        <v>0</v>
      </c>
      <c r="AZ52" s="102">
        <f>'01 - ZTI - ČESKÁ 684'!F30</f>
        <v>0</v>
      </c>
      <c r="BA52" s="102">
        <f>'01 - ZTI - ČESKÁ 684'!F31</f>
        <v>0</v>
      </c>
      <c r="BB52" s="102">
        <f>'01 - ZTI - ČESKÁ 684'!F32</f>
        <v>0</v>
      </c>
      <c r="BC52" s="102">
        <f>'01 - ZTI - ČESKÁ 684'!F33</f>
        <v>0</v>
      </c>
      <c r="BD52" s="104">
        <f>'01 - ZTI - ČESKÁ 684'!F34</f>
        <v>0</v>
      </c>
      <c r="BT52" s="105" t="s">
        <v>23</v>
      </c>
      <c r="BV52" s="105" t="s">
        <v>80</v>
      </c>
      <c r="BW52" s="105" t="s">
        <v>86</v>
      </c>
      <c r="BX52" s="105" t="s">
        <v>7</v>
      </c>
      <c r="CL52" s="105" t="s">
        <v>21</v>
      </c>
      <c r="CM52" s="105" t="s">
        <v>23</v>
      </c>
    </row>
    <row r="53" spans="1:91" s="1" customFormat="1" ht="30" customHeight="1" x14ac:dyDescent="0.3">
      <c r="B53" s="40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0"/>
    </row>
    <row r="54" spans="1:91" s="1" customFormat="1" ht="6.9" customHeight="1" x14ac:dyDescent="0.3">
      <c r="B54" s="55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60"/>
    </row>
  </sheetData>
  <sheetProtection sheet="1" objects="1" scenarios="1" selectLockedCells="1"/>
  <mergeCells count="41">
    <mergeCell ref="C49:G49"/>
    <mergeCell ref="I49:AF49"/>
    <mergeCell ref="AG49:AM49"/>
    <mergeCell ref="AN49:AP49"/>
    <mergeCell ref="AK32:AO32"/>
    <mergeCell ref="X32:AB32"/>
    <mergeCell ref="J52:AF52"/>
    <mergeCell ref="AG51:AM51"/>
    <mergeCell ref="AN51:AP51"/>
    <mergeCell ref="L42:AO42"/>
    <mergeCell ref="AM44:AN44"/>
    <mergeCell ref="AM46:AP46"/>
    <mergeCell ref="AR2:BE2"/>
    <mergeCell ref="AN52:AP52"/>
    <mergeCell ref="AG52:AM52"/>
    <mergeCell ref="AS46:AT48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L30:O30"/>
    <mergeCell ref="D52:H52"/>
    <mergeCell ref="W26:AE26"/>
    <mergeCell ref="AK26:AO26"/>
    <mergeCell ref="L27:O27"/>
    <mergeCell ref="W30:AE30"/>
    <mergeCell ref="AK30:AO30"/>
    <mergeCell ref="W27:AE27"/>
    <mergeCell ref="AK27:AO27"/>
    <mergeCell ref="L28:O28"/>
    <mergeCell ref="L29:O29"/>
    <mergeCell ref="W29:AE29"/>
    <mergeCell ref="AK29:AO29"/>
    <mergeCell ref="W28:AE28"/>
    <mergeCell ref="AK28:AO28"/>
  </mergeCells>
  <hyperlinks>
    <hyperlink ref="K1:S1" location="C2" display="1) Rekapitulace stavby"/>
    <hyperlink ref="W1:AI1" location="C51" display="2) Rekapitulace objektů stavby a soupisů prací"/>
    <hyperlink ref="A52" location="'01 - ZTI - ČESKÁ 684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19"/>
  <sheetViews>
    <sheetView showGridLines="0" tabSelected="1" workbookViewId="0">
      <pane ySplit="1" topLeftCell="A98" activePane="bottomLeft" state="frozen"/>
      <selection pane="bottomLeft" activeCell="F113" sqref="F113"/>
    </sheetView>
  </sheetViews>
  <sheetFormatPr defaultRowHeight="12" x14ac:dyDescent="0.3"/>
  <cols>
    <col min="1" max="1" width="8.42578125" customWidth="1"/>
    <col min="2" max="2" width="1.5703125" customWidth="1"/>
    <col min="3" max="3" width="4.140625" customWidth="1"/>
    <col min="4" max="4" width="4.42578125" customWidth="1"/>
    <col min="5" max="5" width="17.140625" customWidth="1"/>
    <col min="6" max="6" width="75" customWidth="1"/>
    <col min="7" max="7" width="8.5703125" customWidth="1"/>
    <col min="8" max="8" width="11.140625" customWidth="1"/>
    <col min="9" max="9" width="12.5703125" style="106" customWidth="1"/>
    <col min="10" max="10" width="23.42578125" customWidth="1"/>
    <col min="11" max="11" width="15.42578125" customWidth="1"/>
    <col min="13" max="18" width="9.42578125" hidden="1"/>
    <col min="19" max="19" width="8.140625" hidden="1" customWidth="1"/>
    <col min="20" max="20" width="29.5703125" hidden="1" customWidth="1"/>
    <col min="21" max="21" width="16.42578125" hidden="1" customWidth="1"/>
    <col min="22" max="22" width="12.42578125" customWidth="1"/>
    <col min="23" max="23" width="16.42578125" customWidth="1"/>
    <col min="24" max="24" width="12.42578125" customWidth="1"/>
    <col min="25" max="25" width="15" customWidth="1"/>
    <col min="26" max="26" width="11" customWidth="1"/>
    <col min="27" max="27" width="15" customWidth="1"/>
    <col min="28" max="28" width="16.42578125" customWidth="1"/>
    <col min="29" max="29" width="11" customWidth="1"/>
    <col min="30" max="30" width="15" customWidth="1"/>
    <col min="31" max="31" width="16.42578125" customWidth="1"/>
    <col min="44" max="65" width="9.42578125" hidden="1"/>
  </cols>
  <sheetData>
    <row r="1" spans="1:70" ht="21.9" customHeight="1" x14ac:dyDescent="0.3">
      <c r="A1" s="19"/>
      <c r="B1" s="107"/>
      <c r="C1" s="107"/>
      <c r="D1" s="108" t="s">
        <v>1</v>
      </c>
      <c r="E1" s="107"/>
      <c r="F1" s="109" t="s">
        <v>87</v>
      </c>
      <c r="G1" s="359" t="s">
        <v>88</v>
      </c>
      <c r="H1" s="359"/>
      <c r="I1" s="110"/>
      <c r="J1" s="109" t="s">
        <v>89</v>
      </c>
      <c r="K1" s="108" t="s">
        <v>90</v>
      </c>
      <c r="L1" s="109" t="s">
        <v>91</v>
      </c>
      <c r="M1" s="109"/>
      <c r="N1" s="109"/>
      <c r="O1" s="109"/>
      <c r="P1" s="109"/>
      <c r="Q1" s="109"/>
      <c r="R1" s="109"/>
      <c r="S1" s="109"/>
      <c r="T1" s="109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" customHeight="1" x14ac:dyDescent="0.3"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AT2" s="22" t="s">
        <v>86</v>
      </c>
    </row>
    <row r="3" spans="1:70" ht="6.9" customHeight="1" x14ac:dyDescent="0.3">
      <c r="B3" s="23"/>
      <c r="C3" s="24"/>
      <c r="D3" s="24"/>
      <c r="E3" s="24"/>
      <c r="F3" s="24"/>
      <c r="G3" s="24"/>
      <c r="H3" s="24"/>
      <c r="I3" s="111"/>
      <c r="J3" s="24"/>
      <c r="K3" s="25"/>
      <c r="AT3" s="22" t="s">
        <v>23</v>
      </c>
    </row>
    <row r="4" spans="1:70" ht="36.9" customHeight="1" x14ac:dyDescent="0.3">
      <c r="B4" s="26"/>
      <c r="C4" s="27"/>
      <c r="D4" s="28" t="s">
        <v>92</v>
      </c>
      <c r="E4" s="27"/>
      <c r="F4" s="27"/>
      <c r="G4" s="27"/>
      <c r="H4" s="27"/>
      <c r="I4" s="112"/>
      <c r="J4" s="27"/>
      <c r="K4" s="29"/>
      <c r="M4" s="30" t="s">
        <v>12</v>
      </c>
      <c r="AT4" s="22" t="s">
        <v>6</v>
      </c>
    </row>
    <row r="5" spans="1:70" ht="6.9" customHeight="1" x14ac:dyDescent="0.3">
      <c r="B5" s="26"/>
      <c r="C5" s="27"/>
      <c r="D5" s="27"/>
      <c r="E5" s="27"/>
      <c r="F5" s="27"/>
      <c r="G5" s="27"/>
      <c r="H5" s="27"/>
      <c r="I5" s="112"/>
      <c r="J5" s="27"/>
      <c r="K5" s="29"/>
    </row>
    <row r="6" spans="1:70" ht="13.2" x14ac:dyDescent="0.3">
      <c r="B6" s="26"/>
      <c r="C6" s="27"/>
      <c r="D6" s="35" t="s">
        <v>18</v>
      </c>
      <c r="E6" s="27"/>
      <c r="F6" s="27"/>
      <c r="G6" s="27"/>
      <c r="H6" s="27"/>
      <c r="I6" s="112"/>
      <c r="J6" s="27"/>
      <c r="K6" s="29"/>
    </row>
    <row r="7" spans="1:70" ht="16.5" customHeight="1" x14ac:dyDescent="0.3">
      <c r="B7" s="26"/>
      <c r="C7" s="27"/>
      <c r="D7" s="27"/>
      <c r="E7" s="360" t="str">
        <f>'Rekapitulace stavby'!K6</f>
        <v>Rekonstrukce rozvodů - ZTI, ČESKÁ č.p. 684</v>
      </c>
      <c r="F7" s="361"/>
      <c r="G7" s="361"/>
      <c r="H7" s="361"/>
      <c r="I7" s="112"/>
      <c r="J7" s="27"/>
      <c r="K7" s="29"/>
    </row>
    <row r="8" spans="1:70" s="1" customFormat="1" ht="13.2" x14ac:dyDescent="0.3">
      <c r="B8" s="40"/>
      <c r="C8" s="41"/>
      <c r="D8" s="35" t="s">
        <v>93</v>
      </c>
      <c r="E8" s="41"/>
      <c r="F8" s="41"/>
      <c r="G8" s="41"/>
      <c r="H8" s="41"/>
      <c r="I8" s="113"/>
      <c r="J8" s="41"/>
      <c r="K8" s="44"/>
    </row>
    <row r="9" spans="1:70" s="1" customFormat="1" ht="36.9" customHeight="1" x14ac:dyDescent="0.3">
      <c r="B9" s="40"/>
      <c r="C9" s="41"/>
      <c r="D9" s="41"/>
      <c r="E9" s="362" t="s">
        <v>94</v>
      </c>
      <c r="F9" s="363"/>
      <c r="G9" s="363"/>
      <c r="H9" s="363"/>
      <c r="I9" s="113"/>
      <c r="J9" s="41"/>
      <c r="K9" s="44"/>
    </row>
    <row r="10" spans="1:70" s="1" customFormat="1" x14ac:dyDescent="0.3">
      <c r="B10" s="40"/>
      <c r="C10" s="41"/>
      <c r="D10" s="41"/>
      <c r="E10" s="41"/>
      <c r="F10" s="41"/>
      <c r="G10" s="41"/>
      <c r="H10" s="41"/>
      <c r="I10" s="113"/>
      <c r="J10" s="41"/>
      <c r="K10" s="44"/>
    </row>
    <row r="11" spans="1:70" s="1" customFormat="1" ht="14.4" customHeight="1" x14ac:dyDescent="0.3">
      <c r="B11" s="40"/>
      <c r="C11" s="41"/>
      <c r="D11" s="35" t="s">
        <v>20</v>
      </c>
      <c r="E11" s="41"/>
      <c r="F11" s="33" t="s">
        <v>21</v>
      </c>
      <c r="G11" s="41"/>
      <c r="H11" s="41"/>
      <c r="I11" s="114" t="s">
        <v>22</v>
      </c>
      <c r="J11" s="33" t="s">
        <v>23</v>
      </c>
      <c r="K11" s="44"/>
    </row>
    <row r="12" spans="1:70" s="1" customFormat="1" ht="14.4" customHeight="1" x14ac:dyDescent="0.3">
      <c r="B12" s="40"/>
      <c r="C12" s="41"/>
      <c r="D12" s="35" t="s">
        <v>24</v>
      </c>
      <c r="E12" s="41"/>
      <c r="F12" s="33" t="s">
        <v>25</v>
      </c>
      <c r="G12" s="41"/>
      <c r="H12" s="41"/>
      <c r="I12" s="114" t="s">
        <v>26</v>
      </c>
      <c r="J12" s="115" t="str">
        <f>'Rekapitulace stavby'!AN8</f>
        <v>18. 4. 2018</v>
      </c>
      <c r="K12" s="44"/>
    </row>
    <row r="13" spans="1:70" s="1" customFormat="1" ht="21.9" customHeight="1" x14ac:dyDescent="0.3">
      <c r="B13" s="40"/>
      <c r="C13" s="41"/>
      <c r="D13" s="32" t="s">
        <v>28</v>
      </c>
      <c r="E13" s="41"/>
      <c r="F13" s="37" t="s">
        <v>95</v>
      </c>
      <c r="G13" s="41"/>
      <c r="H13" s="41"/>
      <c r="I13" s="116" t="s">
        <v>30</v>
      </c>
      <c r="J13" s="37" t="s">
        <v>31</v>
      </c>
      <c r="K13" s="44"/>
    </row>
    <row r="14" spans="1:70" s="1" customFormat="1" ht="14.4" customHeight="1" x14ac:dyDescent="0.3">
      <c r="B14" s="40"/>
      <c r="C14" s="41"/>
      <c r="D14" s="35" t="s">
        <v>32</v>
      </c>
      <c r="E14" s="41"/>
      <c r="F14" s="41"/>
      <c r="G14" s="41"/>
      <c r="H14" s="41"/>
      <c r="I14" s="114" t="s">
        <v>33</v>
      </c>
      <c r="J14" s="33" t="s">
        <v>34</v>
      </c>
      <c r="K14" s="44"/>
    </row>
    <row r="15" spans="1:70" s="1" customFormat="1" ht="18" customHeight="1" x14ac:dyDescent="0.3">
      <c r="B15" s="40"/>
      <c r="C15" s="41"/>
      <c r="D15" s="41"/>
      <c r="E15" s="33" t="s">
        <v>35</v>
      </c>
      <c r="F15" s="41"/>
      <c r="G15" s="41"/>
      <c r="H15" s="41"/>
      <c r="I15" s="114" t="s">
        <v>36</v>
      </c>
      <c r="J15" s="33" t="s">
        <v>34</v>
      </c>
      <c r="K15" s="44"/>
    </row>
    <row r="16" spans="1:70" s="1" customFormat="1" ht="6.9" customHeight="1" x14ac:dyDescent="0.3">
      <c r="B16" s="40"/>
      <c r="C16" s="41"/>
      <c r="D16" s="41"/>
      <c r="E16" s="41"/>
      <c r="F16" s="41"/>
      <c r="G16" s="41"/>
      <c r="H16" s="41"/>
      <c r="I16" s="113"/>
      <c r="J16" s="41"/>
      <c r="K16" s="44"/>
    </row>
    <row r="17" spans="2:11" s="1" customFormat="1" ht="14.4" customHeight="1" x14ac:dyDescent="0.3">
      <c r="B17" s="40"/>
      <c r="C17" s="41"/>
      <c r="D17" s="35" t="s">
        <v>37</v>
      </c>
      <c r="E17" s="41"/>
      <c r="F17" s="41"/>
      <c r="G17" s="41"/>
      <c r="H17" s="41"/>
      <c r="I17" s="114" t="s">
        <v>33</v>
      </c>
      <c r="J17" s="33" t="str">
        <f>IF('Rekapitulace stavby'!AN13="Vyplň údaj","",IF('Rekapitulace stavby'!AN13="","",'Rekapitulace stavby'!AN13))</f>
        <v/>
      </c>
      <c r="K17" s="44"/>
    </row>
    <row r="18" spans="2:11" s="1" customFormat="1" ht="18" customHeight="1" x14ac:dyDescent="0.3">
      <c r="B18" s="40"/>
      <c r="C18" s="41"/>
      <c r="D18" s="41"/>
      <c r="E18" s="33" t="str">
        <f>IF('Rekapitulace stavby'!E14="Vyplň údaj","",IF('Rekapitulace stavby'!E14="","",'Rekapitulace stavby'!E14))</f>
        <v/>
      </c>
      <c r="F18" s="41"/>
      <c r="G18" s="41"/>
      <c r="H18" s="41"/>
      <c r="I18" s="114" t="s">
        <v>36</v>
      </c>
      <c r="J18" s="33" t="str">
        <f>IF('Rekapitulace stavby'!AN14="Vyplň údaj","",IF('Rekapitulace stavby'!AN14="","",'Rekapitulace stavby'!AN14))</f>
        <v/>
      </c>
      <c r="K18" s="44"/>
    </row>
    <row r="19" spans="2:11" s="1" customFormat="1" ht="6.9" customHeight="1" x14ac:dyDescent="0.3">
      <c r="B19" s="40"/>
      <c r="C19" s="41"/>
      <c r="D19" s="41"/>
      <c r="E19" s="41"/>
      <c r="F19" s="41"/>
      <c r="G19" s="41"/>
      <c r="H19" s="41"/>
      <c r="I19" s="113"/>
      <c r="J19" s="41"/>
      <c r="K19" s="44"/>
    </row>
    <row r="20" spans="2:11" s="1" customFormat="1" ht="14.4" customHeight="1" x14ac:dyDescent="0.3">
      <c r="B20" s="40"/>
      <c r="C20" s="41"/>
      <c r="D20" s="35" t="s">
        <v>39</v>
      </c>
      <c r="E20" s="41"/>
      <c r="F20" s="41"/>
      <c r="G20" s="41"/>
      <c r="H20" s="41"/>
      <c r="I20" s="114" t="s">
        <v>33</v>
      </c>
      <c r="J20" s="33" t="s">
        <v>34</v>
      </c>
      <c r="K20" s="44"/>
    </row>
    <row r="21" spans="2:11" s="1" customFormat="1" ht="18" customHeight="1" x14ac:dyDescent="0.3">
      <c r="B21" s="40"/>
      <c r="C21" s="41"/>
      <c r="D21" s="41"/>
      <c r="E21" s="33" t="s">
        <v>40</v>
      </c>
      <c r="F21" s="41"/>
      <c r="G21" s="41"/>
      <c r="H21" s="41"/>
      <c r="I21" s="114" t="s">
        <v>36</v>
      </c>
      <c r="J21" s="33" t="s">
        <v>34</v>
      </c>
      <c r="K21" s="44"/>
    </row>
    <row r="22" spans="2:11" s="1" customFormat="1" ht="6.9" customHeight="1" x14ac:dyDescent="0.3">
      <c r="B22" s="40"/>
      <c r="C22" s="41"/>
      <c r="D22" s="41"/>
      <c r="E22" s="41"/>
      <c r="F22" s="41"/>
      <c r="G22" s="41"/>
      <c r="H22" s="41"/>
      <c r="I22" s="113"/>
      <c r="J22" s="41"/>
      <c r="K22" s="44"/>
    </row>
    <row r="23" spans="2:11" s="1" customFormat="1" ht="14.4" customHeight="1" x14ac:dyDescent="0.3">
      <c r="B23" s="40"/>
      <c r="C23" s="41"/>
      <c r="D23" s="35" t="s">
        <v>42</v>
      </c>
      <c r="E23" s="41"/>
      <c r="F23" s="41"/>
      <c r="G23" s="41"/>
      <c r="H23" s="41"/>
      <c r="I23" s="113"/>
      <c r="J23" s="41"/>
      <c r="K23" s="44"/>
    </row>
    <row r="24" spans="2:11" s="6" customFormat="1" ht="99.75" customHeight="1" x14ac:dyDescent="0.3">
      <c r="B24" s="117"/>
      <c r="C24" s="118"/>
      <c r="D24" s="118"/>
      <c r="E24" s="336" t="s">
        <v>96</v>
      </c>
      <c r="F24" s="336"/>
      <c r="G24" s="336"/>
      <c r="H24" s="336"/>
      <c r="I24" s="119"/>
      <c r="J24" s="118"/>
      <c r="K24" s="120"/>
    </row>
    <row r="25" spans="2:11" s="1" customFormat="1" ht="6.9" customHeight="1" x14ac:dyDescent="0.3">
      <c r="B25" s="40"/>
      <c r="C25" s="41"/>
      <c r="D25" s="41"/>
      <c r="E25" s="41"/>
      <c r="F25" s="41"/>
      <c r="G25" s="41"/>
      <c r="H25" s="41"/>
      <c r="I25" s="113"/>
      <c r="J25" s="41"/>
      <c r="K25" s="44"/>
    </row>
    <row r="26" spans="2:11" s="1" customFormat="1" ht="6.9" customHeight="1" x14ac:dyDescent="0.3">
      <c r="B26" s="40"/>
      <c r="C26" s="41"/>
      <c r="D26" s="84"/>
      <c r="E26" s="84"/>
      <c r="F26" s="84"/>
      <c r="G26" s="84"/>
      <c r="H26" s="84"/>
      <c r="I26" s="121"/>
      <c r="J26" s="84"/>
      <c r="K26" s="122"/>
    </row>
    <row r="27" spans="2:11" s="1" customFormat="1" ht="25.5" customHeight="1" x14ac:dyDescent="0.3">
      <c r="B27" s="40"/>
      <c r="C27" s="41"/>
      <c r="D27" s="123" t="s">
        <v>44</v>
      </c>
      <c r="E27" s="41"/>
      <c r="F27" s="41"/>
      <c r="G27" s="41"/>
      <c r="H27" s="41"/>
      <c r="I27" s="113"/>
      <c r="J27" s="124">
        <f>ROUND(J81,2)</f>
        <v>0</v>
      </c>
      <c r="K27" s="44"/>
    </row>
    <row r="28" spans="2:11" s="1" customFormat="1" ht="6.9" customHeight="1" x14ac:dyDescent="0.3">
      <c r="B28" s="40"/>
      <c r="C28" s="41"/>
      <c r="D28" s="84"/>
      <c r="E28" s="84"/>
      <c r="F28" s="84"/>
      <c r="G28" s="84"/>
      <c r="H28" s="84"/>
      <c r="I28" s="121"/>
      <c r="J28" s="84"/>
      <c r="K28" s="122"/>
    </row>
    <row r="29" spans="2:11" s="1" customFormat="1" ht="14.4" customHeight="1" x14ac:dyDescent="0.3">
      <c r="B29" s="40"/>
      <c r="C29" s="41"/>
      <c r="D29" s="41"/>
      <c r="E29" s="41"/>
      <c r="F29" s="45" t="s">
        <v>46</v>
      </c>
      <c r="G29" s="41"/>
      <c r="H29" s="41"/>
      <c r="I29" s="125" t="s">
        <v>45</v>
      </c>
      <c r="J29" s="45" t="s">
        <v>47</v>
      </c>
      <c r="K29" s="44"/>
    </row>
    <row r="30" spans="2:11" s="1" customFormat="1" ht="14.4" customHeight="1" x14ac:dyDescent="0.3">
      <c r="B30" s="40"/>
      <c r="C30" s="41"/>
      <c r="D30" s="48" t="s">
        <v>48</v>
      </c>
      <c r="E30" s="48" t="s">
        <v>49</v>
      </c>
      <c r="F30" s="126">
        <f>ROUND(SUM(BE81:BE218), 2)</f>
        <v>0</v>
      </c>
      <c r="G30" s="41"/>
      <c r="H30" s="41"/>
      <c r="I30" s="127">
        <v>0.21</v>
      </c>
      <c r="J30" s="126">
        <f>ROUND(ROUND((SUM(BE81:BE218)), 2)*I30, 2)</f>
        <v>0</v>
      </c>
      <c r="K30" s="44"/>
    </row>
    <row r="31" spans="2:11" s="1" customFormat="1" ht="14.4" customHeight="1" x14ac:dyDescent="0.3">
      <c r="B31" s="40"/>
      <c r="C31" s="41"/>
      <c r="D31" s="41"/>
      <c r="E31" s="48" t="s">
        <v>50</v>
      </c>
      <c r="F31" s="126">
        <f>ROUND(SUM(BF81:BF218), 2)</f>
        <v>0</v>
      </c>
      <c r="G31" s="41"/>
      <c r="H31" s="41"/>
      <c r="I31" s="127">
        <v>0.15</v>
      </c>
      <c r="J31" s="126">
        <f>ROUND(ROUND((SUM(BF81:BF218)), 2)*I31, 2)</f>
        <v>0</v>
      </c>
      <c r="K31" s="44"/>
    </row>
    <row r="32" spans="2:11" s="1" customFormat="1" ht="14.4" hidden="1" customHeight="1" x14ac:dyDescent="0.3">
      <c r="B32" s="40"/>
      <c r="C32" s="41"/>
      <c r="D32" s="41"/>
      <c r="E32" s="48" t="s">
        <v>51</v>
      </c>
      <c r="F32" s="126">
        <f>ROUND(SUM(BG81:BG218), 2)</f>
        <v>0</v>
      </c>
      <c r="G32" s="41"/>
      <c r="H32" s="41"/>
      <c r="I32" s="127">
        <v>0.21</v>
      </c>
      <c r="J32" s="126">
        <v>0</v>
      </c>
      <c r="K32" s="44"/>
    </row>
    <row r="33" spans="2:11" s="1" customFormat="1" ht="14.4" hidden="1" customHeight="1" x14ac:dyDescent="0.3">
      <c r="B33" s="40"/>
      <c r="C33" s="41"/>
      <c r="D33" s="41"/>
      <c r="E33" s="48" t="s">
        <v>52</v>
      </c>
      <c r="F33" s="126">
        <f>ROUND(SUM(BH81:BH218), 2)</f>
        <v>0</v>
      </c>
      <c r="G33" s="41"/>
      <c r="H33" s="41"/>
      <c r="I33" s="127">
        <v>0.15</v>
      </c>
      <c r="J33" s="126">
        <v>0</v>
      </c>
      <c r="K33" s="44"/>
    </row>
    <row r="34" spans="2:11" s="1" customFormat="1" ht="14.4" hidden="1" customHeight="1" x14ac:dyDescent="0.3">
      <c r="B34" s="40"/>
      <c r="C34" s="41"/>
      <c r="D34" s="41"/>
      <c r="E34" s="48" t="s">
        <v>53</v>
      </c>
      <c r="F34" s="126">
        <f>ROUND(SUM(BI81:BI218), 2)</f>
        <v>0</v>
      </c>
      <c r="G34" s="41"/>
      <c r="H34" s="41"/>
      <c r="I34" s="127">
        <v>0</v>
      </c>
      <c r="J34" s="126">
        <v>0</v>
      </c>
      <c r="K34" s="44"/>
    </row>
    <row r="35" spans="2:11" s="1" customFormat="1" ht="6.9" customHeight="1" x14ac:dyDescent="0.3">
      <c r="B35" s="40"/>
      <c r="C35" s="41"/>
      <c r="D35" s="41"/>
      <c r="E35" s="41"/>
      <c r="F35" s="41"/>
      <c r="G35" s="41"/>
      <c r="H35" s="41"/>
      <c r="I35" s="113"/>
      <c r="J35" s="41"/>
      <c r="K35" s="44"/>
    </row>
    <row r="36" spans="2:11" s="1" customFormat="1" ht="25.5" customHeight="1" x14ac:dyDescent="0.3">
      <c r="B36" s="40"/>
      <c r="C36" s="128"/>
      <c r="D36" s="129" t="s">
        <v>54</v>
      </c>
      <c r="E36" s="78"/>
      <c r="F36" s="78"/>
      <c r="G36" s="130" t="s">
        <v>55</v>
      </c>
      <c r="H36" s="131" t="s">
        <v>56</v>
      </c>
      <c r="I36" s="132"/>
      <c r="J36" s="133">
        <f>SUM(J27:J34)</f>
        <v>0</v>
      </c>
      <c r="K36" s="134"/>
    </row>
    <row r="37" spans="2:11" s="1" customFormat="1" ht="14.4" customHeight="1" x14ac:dyDescent="0.3">
      <c r="B37" s="55"/>
      <c r="C37" s="56"/>
      <c r="D37" s="56"/>
      <c r="E37" s="56"/>
      <c r="F37" s="56"/>
      <c r="G37" s="56"/>
      <c r="H37" s="56"/>
      <c r="I37" s="135"/>
      <c r="J37" s="56"/>
      <c r="K37" s="57"/>
    </row>
    <row r="41" spans="2:11" s="1" customFormat="1" ht="6.9" customHeight="1" x14ac:dyDescent="0.3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" customHeight="1" x14ac:dyDescent="0.3">
      <c r="B42" s="40"/>
      <c r="C42" s="28" t="s">
        <v>97</v>
      </c>
      <c r="D42" s="41"/>
      <c r="E42" s="41"/>
      <c r="F42" s="41"/>
      <c r="G42" s="41"/>
      <c r="H42" s="41"/>
      <c r="I42" s="113"/>
      <c r="J42" s="41"/>
      <c r="K42" s="44"/>
    </row>
    <row r="43" spans="2:11" s="1" customFormat="1" ht="6.9" customHeight="1" x14ac:dyDescent="0.3">
      <c r="B43" s="40"/>
      <c r="C43" s="41"/>
      <c r="D43" s="41"/>
      <c r="E43" s="41"/>
      <c r="F43" s="41"/>
      <c r="G43" s="41"/>
      <c r="H43" s="41"/>
      <c r="I43" s="113"/>
      <c r="J43" s="41"/>
      <c r="K43" s="44"/>
    </row>
    <row r="44" spans="2:11" s="1" customFormat="1" ht="14.4" customHeight="1" x14ac:dyDescent="0.3">
      <c r="B44" s="40"/>
      <c r="C44" s="35" t="s">
        <v>18</v>
      </c>
      <c r="D44" s="41"/>
      <c r="E44" s="41"/>
      <c r="F44" s="41"/>
      <c r="G44" s="41"/>
      <c r="H44" s="41"/>
      <c r="I44" s="113"/>
      <c r="J44" s="41"/>
      <c r="K44" s="44"/>
    </row>
    <row r="45" spans="2:11" s="1" customFormat="1" ht="16.5" customHeight="1" x14ac:dyDescent="0.3">
      <c r="B45" s="40"/>
      <c r="C45" s="41"/>
      <c r="D45" s="41"/>
      <c r="E45" s="360" t="str">
        <f>E7</f>
        <v>Rekonstrukce rozvodů - ZTI, ČESKÁ č.p. 684</v>
      </c>
      <c r="F45" s="361"/>
      <c r="G45" s="361"/>
      <c r="H45" s="361"/>
      <c r="I45" s="113"/>
      <c r="J45" s="41"/>
      <c r="K45" s="44"/>
    </row>
    <row r="46" spans="2:11" s="1" customFormat="1" ht="14.4" customHeight="1" x14ac:dyDescent="0.3">
      <c r="B46" s="40"/>
      <c r="C46" s="35" t="s">
        <v>93</v>
      </c>
      <c r="D46" s="41"/>
      <c r="E46" s="41"/>
      <c r="F46" s="41"/>
      <c r="G46" s="41"/>
      <c r="H46" s="41"/>
      <c r="I46" s="113"/>
      <c r="J46" s="41"/>
      <c r="K46" s="44"/>
    </row>
    <row r="47" spans="2:11" s="1" customFormat="1" ht="17.25" customHeight="1" x14ac:dyDescent="0.3">
      <c r="B47" s="40"/>
      <c r="C47" s="41"/>
      <c r="D47" s="41"/>
      <c r="E47" s="362" t="str">
        <f>E9</f>
        <v>01 - ZTI - ČESKÁ 684</v>
      </c>
      <c r="F47" s="363"/>
      <c r="G47" s="363"/>
      <c r="H47" s="363"/>
      <c r="I47" s="113"/>
      <c r="J47" s="41"/>
      <c r="K47" s="44"/>
    </row>
    <row r="48" spans="2:11" s="1" customFormat="1" ht="6.9" customHeight="1" x14ac:dyDescent="0.3">
      <c r="B48" s="40"/>
      <c r="C48" s="41"/>
      <c r="D48" s="41"/>
      <c r="E48" s="41"/>
      <c r="F48" s="41"/>
      <c r="G48" s="41"/>
      <c r="H48" s="41"/>
      <c r="I48" s="113"/>
      <c r="J48" s="41"/>
      <c r="K48" s="44"/>
    </row>
    <row r="49" spans="2:47" s="1" customFormat="1" ht="18" customHeight="1" x14ac:dyDescent="0.3">
      <c r="B49" s="40"/>
      <c r="C49" s="35" t="s">
        <v>24</v>
      </c>
      <c r="D49" s="41"/>
      <c r="E49" s="41"/>
      <c r="F49" s="33" t="str">
        <f>F12</f>
        <v>Kopřivnice</v>
      </c>
      <c r="G49" s="41"/>
      <c r="H49" s="41"/>
      <c r="I49" s="114" t="s">
        <v>26</v>
      </c>
      <c r="J49" s="115" t="str">
        <f>IF(J12="","",J12)</f>
        <v>18. 4. 2018</v>
      </c>
      <c r="K49" s="44"/>
    </row>
    <row r="50" spans="2:47" s="1" customFormat="1" ht="6.9" customHeight="1" x14ac:dyDescent="0.3">
      <c r="B50" s="40"/>
      <c r="C50" s="41"/>
      <c r="D50" s="41"/>
      <c r="E50" s="41"/>
      <c r="F50" s="41"/>
      <c r="G50" s="41"/>
      <c r="H50" s="41"/>
      <c r="I50" s="113"/>
      <c r="J50" s="41"/>
      <c r="K50" s="44"/>
    </row>
    <row r="51" spans="2:47" s="1" customFormat="1" ht="13.2" x14ac:dyDescent="0.3">
      <c r="B51" s="40"/>
      <c r="C51" s="35" t="s">
        <v>32</v>
      </c>
      <c r="D51" s="41"/>
      <c r="E51" s="41"/>
      <c r="F51" s="33" t="str">
        <f>E15</f>
        <v>MĚSTO KOPŘIVNICE</v>
      </c>
      <c r="G51" s="41"/>
      <c r="H51" s="41"/>
      <c r="I51" s="114" t="s">
        <v>39</v>
      </c>
      <c r="J51" s="336" t="str">
        <f>E21</f>
        <v>Ing. Z. Zimmer</v>
      </c>
      <c r="K51" s="44"/>
    </row>
    <row r="52" spans="2:47" s="1" customFormat="1" ht="14.4" customHeight="1" x14ac:dyDescent="0.3">
      <c r="B52" s="40"/>
      <c r="C52" s="35" t="s">
        <v>37</v>
      </c>
      <c r="D52" s="41"/>
      <c r="E52" s="41"/>
      <c r="F52" s="33" t="str">
        <f>IF(E18="","",E18)</f>
        <v/>
      </c>
      <c r="G52" s="41"/>
      <c r="H52" s="41"/>
      <c r="I52" s="113"/>
      <c r="J52" s="355"/>
      <c r="K52" s="44"/>
    </row>
    <row r="53" spans="2:47" s="1" customFormat="1" ht="10.35" customHeight="1" x14ac:dyDescent="0.3">
      <c r="B53" s="40"/>
      <c r="C53" s="41"/>
      <c r="D53" s="41"/>
      <c r="E53" s="41"/>
      <c r="F53" s="41"/>
      <c r="G53" s="41"/>
      <c r="H53" s="41"/>
      <c r="I53" s="113"/>
      <c r="J53" s="41"/>
      <c r="K53" s="44"/>
    </row>
    <row r="54" spans="2:47" s="1" customFormat="1" ht="29.25" customHeight="1" x14ac:dyDescent="0.3">
      <c r="B54" s="40"/>
      <c r="C54" s="140" t="s">
        <v>98</v>
      </c>
      <c r="D54" s="128"/>
      <c r="E54" s="128"/>
      <c r="F54" s="128"/>
      <c r="G54" s="128"/>
      <c r="H54" s="128"/>
      <c r="I54" s="141"/>
      <c r="J54" s="142" t="s">
        <v>99</v>
      </c>
      <c r="K54" s="143"/>
    </row>
    <row r="55" spans="2:47" s="1" customFormat="1" ht="10.35" customHeight="1" x14ac:dyDescent="0.3">
      <c r="B55" s="40"/>
      <c r="C55" s="41"/>
      <c r="D55" s="41"/>
      <c r="E55" s="41"/>
      <c r="F55" s="41"/>
      <c r="G55" s="41"/>
      <c r="H55" s="41"/>
      <c r="I55" s="113"/>
      <c r="J55" s="41"/>
      <c r="K55" s="44"/>
    </row>
    <row r="56" spans="2:47" s="1" customFormat="1" ht="29.25" customHeight="1" x14ac:dyDescent="0.3">
      <c r="B56" s="40"/>
      <c r="C56" s="144" t="s">
        <v>100</v>
      </c>
      <c r="D56" s="41"/>
      <c r="E56" s="41"/>
      <c r="F56" s="41"/>
      <c r="G56" s="41"/>
      <c r="H56" s="41"/>
      <c r="I56" s="113"/>
      <c r="J56" s="124">
        <f>J81</f>
        <v>0</v>
      </c>
      <c r="K56" s="44"/>
      <c r="AU56" s="22" t="s">
        <v>101</v>
      </c>
    </row>
    <row r="57" spans="2:47" s="7" customFormat="1" ht="24.9" customHeight="1" x14ac:dyDescent="0.3">
      <c r="B57" s="145"/>
      <c r="C57" s="146"/>
      <c r="D57" s="147" t="s">
        <v>102</v>
      </c>
      <c r="E57" s="148"/>
      <c r="F57" s="148"/>
      <c r="G57" s="148"/>
      <c r="H57" s="148"/>
      <c r="I57" s="149"/>
      <c r="J57" s="150">
        <f>J82</f>
        <v>0</v>
      </c>
      <c r="K57" s="151"/>
    </row>
    <row r="58" spans="2:47" s="8" customFormat="1" ht="19.95" customHeight="1" x14ac:dyDescent="0.3">
      <c r="B58" s="152"/>
      <c r="C58" s="153"/>
      <c r="D58" s="154" t="s">
        <v>103</v>
      </c>
      <c r="E58" s="155"/>
      <c r="F58" s="155"/>
      <c r="G58" s="155"/>
      <c r="H58" s="155"/>
      <c r="I58" s="156"/>
      <c r="J58" s="157">
        <f>J83</f>
        <v>0</v>
      </c>
      <c r="K58" s="158"/>
    </row>
    <row r="59" spans="2:47" s="8" customFormat="1" ht="19.95" customHeight="1" x14ac:dyDescent="0.3">
      <c r="B59" s="152"/>
      <c r="C59" s="153"/>
      <c r="D59" s="154" t="s">
        <v>104</v>
      </c>
      <c r="E59" s="155"/>
      <c r="F59" s="155"/>
      <c r="G59" s="155"/>
      <c r="H59" s="155"/>
      <c r="I59" s="156"/>
      <c r="J59" s="157">
        <f>J111</f>
        <v>0</v>
      </c>
      <c r="K59" s="158"/>
    </row>
    <row r="60" spans="2:47" s="8" customFormat="1" ht="19.95" customHeight="1" x14ac:dyDescent="0.3">
      <c r="B60" s="152"/>
      <c r="C60" s="153"/>
      <c r="D60" s="154" t="s">
        <v>105</v>
      </c>
      <c r="E60" s="155"/>
      <c r="F60" s="155"/>
      <c r="G60" s="155"/>
      <c r="H60" s="155"/>
      <c r="I60" s="156"/>
      <c r="J60" s="157">
        <f>J186</f>
        <v>0</v>
      </c>
      <c r="K60" s="158"/>
    </row>
    <row r="61" spans="2:47" s="7" customFormat="1" ht="24.9" customHeight="1" x14ac:dyDescent="0.3">
      <c r="B61" s="145"/>
      <c r="C61" s="146"/>
      <c r="D61" s="147" t="s">
        <v>106</v>
      </c>
      <c r="E61" s="148"/>
      <c r="F61" s="148"/>
      <c r="G61" s="148"/>
      <c r="H61" s="148"/>
      <c r="I61" s="149"/>
      <c r="J61" s="150">
        <f>J214</f>
        <v>0</v>
      </c>
      <c r="K61" s="151"/>
    </row>
    <row r="62" spans="2:47" s="1" customFormat="1" ht="21.9" customHeight="1" x14ac:dyDescent="0.3">
      <c r="B62" s="40"/>
      <c r="C62" s="41"/>
      <c r="D62" s="41"/>
      <c r="E62" s="41"/>
      <c r="F62" s="41"/>
      <c r="G62" s="41"/>
      <c r="H62" s="41"/>
      <c r="I62" s="113"/>
      <c r="J62" s="41"/>
      <c r="K62" s="44"/>
    </row>
    <row r="63" spans="2:47" s="1" customFormat="1" ht="6.9" customHeight="1" x14ac:dyDescent="0.3">
      <c r="B63" s="55"/>
      <c r="C63" s="56"/>
      <c r="D63" s="56"/>
      <c r="E63" s="56"/>
      <c r="F63" s="56"/>
      <c r="G63" s="56"/>
      <c r="H63" s="56"/>
      <c r="I63" s="135"/>
      <c r="J63" s="56"/>
      <c r="K63" s="57"/>
    </row>
    <row r="67" spans="2:20" s="1" customFormat="1" ht="6.9" customHeight="1" x14ac:dyDescent="0.3">
      <c r="B67" s="58"/>
      <c r="C67" s="59"/>
      <c r="D67" s="59"/>
      <c r="E67" s="59"/>
      <c r="F67" s="59"/>
      <c r="G67" s="59"/>
      <c r="H67" s="59"/>
      <c r="I67" s="138"/>
      <c r="J67" s="59"/>
      <c r="K67" s="59"/>
      <c r="L67" s="60"/>
    </row>
    <row r="68" spans="2:20" s="1" customFormat="1" ht="36.9" customHeight="1" x14ac:dyDescent="0.3">
      <c r="B68" s="40"/>
      <c r="C68" s="61" t="s">
        <v>107</v>
      </c>
      <c r="D68" s="62"/>
      <c r="E68" s="62"/>
      <c r="F68" s="62"/>
      <c r="G68" s="62"/>
      <c r="H68" s="62"/>
      <c r="I68" s="159"/>
      <c r="J68" s="62"/>
      <c r="K68" s="62"/>
      <c r="L68" s="60"/>
    </row>
    <row r="69" spans="2:20" s="1" customFormat="1" ht="6.9" customHeight="1" x14ac:dyDescent="0.3">
      <c r="B69" s="40"/>
      <c r="C69" s="62"/>
      <c r="D69" s="62"/>
      <c r="E69" s="62"/>
      <c r="F69" s="62"/>
      <c r="G69" s="62"/>
      <c r="H69" s="62"/>
      <c r="I69" s="159"/>
      <c r="J69" s="62"/>
      <c r="K69" s="62"/>
      <c r="L69" s="60"/>
    </row>
    <row r="70" spans="2:20" s="1" customFormat="1" ht="14.4" customHeight="1" x14ac:dyDescent="0.3">
      <c r="B70" s="40"/>
      <c r="C70" s="64" t="s">
        <v>18</v>
      </c>
      <c r="D70" s="62"/>
      <c r="E70" s="62"/>
      <c r="F70" s="62"/>
      <c r="G70" s="62"/>
      <c r="H70" s="62"/>
      <c r="I70" s="159"/>
      <c r="J70" s="62"/>
      <c r="K70" s="62"/>
      <c r="L70" s="60"/>
    </row>
    <row r="71" spans="2:20" s="1" customFormat="1" ht="16.5" customHeight="1" x14ac:dyDescent="0.3">
      <c r="B71" s="40"/>
      <c r="C71" s="62"/>
      <c r="D71" s="62"/>
      <c r="E71" s="356" t="str">
        <f>E7</f>
        <v>Rekonstrukce rozvodů - ZTI, ČESKÁ č.p. 684</v>
      </c>
      <c r="F71" s="357"/>
      <c r="G71" s="357"/>
      <c r="H71" s="357"/>
      <c r="I71" s="159"/>
      <c r="J71" s="62"/>
      <c r="K71" s="62"/>
      <c r="L71" s="60"/>
    </row>
    <row r="72" spans="2:20" s="1" customFormat="1" ht="14.4" customHeight="1" x14ac:dyDescent="0.3">
      <c r="B72" s="40"/>
      <c r="C72" s="64" t="s">
        <v>93</v>
      </c>
      <c r="D72" s="62"/>
      <c r="E72" s="62"/>
      <c r="F72" s="62"/>
      <c r="G72" s="62"/>
      <c r="H72" s="62"/>
      <c r="I72" s="159"/>
      <c r="J72" s="62"/>
      <c r="K72" s="62"/>
      <c r="L72" s="60"/>
    </row>
    <row r="73" spans="2:20" s="1" customFormat="1" ht="17.25" customHeight="1" x14ac:dyDescent="0.3">
      <c r="B73" s="40"/>
      <c r="C73" s="62"/>
      <c r="D73" s="62"/>
      <c r="E73" s="343" t="str">
        <f>E9</f>
        <v>01 - ZTI - ČESKÁ 684</v>
      </c>
      <c r="F73" s="358"/>
      <c r="G73" s="358"/>
      <c r="H73" s="358"/>
      <c r="I73" s="159"/>
      <c r="J73" s="62"/>
      <c r="K73" s="62"/>
      <c r="L73" s="60"/>
    </row>
    <row r="74" spans="2:20" s="1" customFormat="1" ht="6.9" customHeight="1" x14ac:dyDescent="0.3">
      <c r="B74" s="40"/>
      <c r="C74" s="62"/>
      <c r="D74" s="62"/>
      <c r="E74" s="62"/>
      <c r="F74" s="62"/>
      <c r="G74" s="62"/>
      <c r="H74" s="62"/>
      <c r="I74" s="159"/>
      <c r="J74" s="62"/>
      <c r="K74" s="62"/>
      <c r="L74" s="60"/>
    </row>
    <row r="75" spans="2:20" s="1" customFormat="1" ht="18" customHeight="1" x14ac:dyDescent="0.3">
      <c r="B75" s="40"/>
      <c r="C75" s="64" t="s">
        <v>24</v>
      </c>
      <c r="D75" s="62"/>
      <c r="E75" s="62"/>
      <c r="F75" s="160" t="str">
        <f>F12</f>
        <v>Kopřivnice</v>
      </c>
      <c r="G75" s="62"/>
      <c r="H75" s="62"/>
      <c r="I75" s="161" t="s">
        <v>26</v>
      </c>
      <c r="J75" s="72" t="str">
        <f>IF(J12="","",J12)</f>
        <v>18. 4. 2018</v>
      </c>
      <c r="K75" s="62"/>
      <c r="L75" s="60"/>
    </row>
    <row r="76" spans="2:20" s="1" customFormat="1" ht="6.9" customHeight="1" x14ac:dyDescent="0.3">
      <c r="B76" s="40"/>
      <c r="C76" s="62"/>
      <c r="D76" s="62"/>
      <c r="E76" s="62"/>
      <c r="F76" s="62"/>
      <c r="G76" s="62"/>
      <c r="H76" s="62"/>
      <c r="I76" s="159"/>
      <c r="J76" s="62"/>
      <c r="K76" s="62"/>
      <c r="L76" s="60"/>
    </row>
    <row r="77" spans="2:20" s="1" customFormat="1" ht="13.2" x14ac:dyDescent="0.3">
      <c r="B77" s="40"/>
      <c r="C77" s="64" t="s">
        <v>32</v>
      </c>
      <c r="D77" s="62"/>
      <c r="E77" s="62"/>
      <c r="F77" s="160" t="str">
        <f>E15</f>
        <v>MĚSTO KOPŘIVNICE</v>
      </c>
      <c r="G77" s="62"/>
      <c r="H77" s="62"/>
      <c r="I77" s="161" t="s">
        <v>39</v>
      </c>
      <c r="J77" s="160" t="str">
        <f>E21</f>
        <v>Ing. Z. Zimmer</v>
      </c>
      <c r="K77" s="62"/>
      <c r="L77" s="60"/>
    </row>
    <row r="78" spans="2:20" s="1" customFormat="1" ht="14.4" customHeight="1" x14ac:dyDescent="0.3">
      <c r="B78" s="40"/>
      <c r="C78" s="64" t="s">
        <v>37</v>
      </c>
      <c r="D78" s="62"/>
      <c r="E78" s="62"/>
      <c r="F78" s="160" t="str">
        <f>IF(E18="","",E18)</f>
        <v/>
      </c>
      <c r="G78" s="62"/>
      <c r="H78" s="62"/>
      <c r="I78" s="159"/>
      <c r="J78" s="62"/>
      <c r="K78" s="62"/>
      <c r="L78" s="60"/>
    </row>
    <row r="79" spans="2:20" s="1" customFormat="1" ht="10.35" customHeight="1" x14ac:dyDescent="0.3">
      <c r="B79" s="40"/>
      <c r="C79" s="62"/>
      <c r="D79" s="62"/>
      <c r="E79" s="62"/>
      <c r="F79" s="62"/>
      <c r="G79" s="62"/>
      <c r="H79" s="62"/>
      <c r="I79" s="159"/>
      <c r="J79" s="62"/>
      <c r="K79" s="62"/>
      <c r="L79" s="60"/>
    </row>
    <row r="80" spans="2:20" s="9" customFormat="1" ht="29.25" customHeight="1" x14ac:dyDescent="0.3">
      <c r="B80" s="162"/>
      <c r="C80" s="163" t="s">
        <v>108</v>
      </c>
      <c r="D80" s="164" t="s">
        <v>63</v>
      </c>
      <c r="E80" s="164" t="s">
        <v>59</v>
      </c>
      <c r="F80" s="164" t="s">
        <v>109</v>
      </c>
      <c r="G80" s="164" t="s">
        <v>110</v>
      </c>
      <c r="H80" s="164" t="s">
        <v>111</v>
      </c>
      <c r="I80" s="165" t="s">
        <v>112</v>
      </c>
      <c r="J80" s="164" t="s">
        <v>99</v>
      </c>
      <c r="K80" s="166" t="s">
        <v>113</v>
      </c>
      <c r="L80" s="167"/>
      <c r="M80" s="80" t="s">
        <v>114</v>
      </c>
      <c r="N80" s="81" t="s">
        <v>48</v>
      </c>
      <c r="O80" s="81" t="s">
        <v>115</v>
      </c>
      <c r="P80" s="81" t="s">
        <v>116</v>
      </c>
      <c r="Q80" s="81" t="s">
        <v>117</v>
      </c>
      <c r="R80" s="81" t="s">
        <v>118</v>
      </c>
      <c r="S80" s="81" t="s">
        <v>119</v>
      </c>
      <c r="T80" s="82" t="s">
        <v>120</v>
      </c>
    </row>
    <row r="81" spans="2:65" s="1" customFormat="1" ht="29.25" customHeight="1" x14ac:dyDescent="0.35">
      <c r="B81" s="40"/>
      <c r="C81" s="86" t="s">
        <v>100</v>
      </c>
      <c r="D81" s="62"/>
      <c r="E81" s="62"/>
      <c r="F81" s="62"/>
      <c r="G81" s="62"/>
      <c r="H81" s="62"/>
      <c r="I81" s="159"/>
      <c r="J81" s="168">
        <f>BK81</f>
        <v>0</v>
      </c>
      <c r="K81" s="62"/>
      <c r="L81" s="60"/>
      <c r="M81" s="83"/>
      <c r="N81" s="84"/>
      <c r="O81" s="84"/>
      <c r="P81" s="169">
        <f>P82+P214</f>
        <v>0</v>
      </c>
      <c r="Q81" s="84"/>
      <c r="R81" s="169">
        <f>R82+R214</f>
        <v>1.5531275</v>
      </c>
      <c r="S81" s="84"/>
      <c r="T81" s="170">
        <f>T82+T214</f>
        <v>0</v>
      </c>
      <c r="AT81" s="22" t="s">
        <v>77</v>
      </c>
      <c r="AU81" s="22" t="s">
        <v>101</v>
      </c>
      <c r="BK81" s="171">
        <f>BK82+BK214</f>
        <v>0</v>
      </c>
    </row>
    <row r="82" spans="2:65" s="10" customFormat="1" ht="37.5" customHeight="1" x14ac:dyDescent="0.35">
      <c r="B82" s="172"/>
      <c r="C82" s="173"/>
      <c r="D82" s="174" t="s">
        <v>77</v>
      </c>
      <c r="E82" s="175" t="s">
        <v>121</v>
      </c>
      <c r="F82" s="175" t="s">
        <v>122</v>
      </c>
      <c r="G82" s="173"/>
      <c r="H82" s="173"/>
      <c r="I82" s="176"/>
      <c r="J82" s="177">
        <f>BK82</f>
        <v>0</v>
      </c>
      <c r="K82" s="173"/>
      <c r="L82" s="178"/>
      <c r="M82" s="179"/>
      <c r="N82" s="180"/>
      <c r="O82" s="180"/>
      <c r="P82" s="181">
        <f>P83+P111+P186</f>
        <v>0</v>
      </c>
      <c r="Q82" s="180"/>
      <c r="R82" s="181">
        <f>R83+R111+R186</f>
        <v>1.5531275</v>
      </c>
      <c r="S82" s="180"/>
      <c r="T82" s="182">
        <f>T83+T111+T186</f>
        <v>0</v>
      </c>
      <c r="AR82" s="183" t="s">
        <v>123</v>
      </c>
      <c r="AT82" s="184" t="s">
        <v>77</v>
      </c>
      <c r="AU82" s="184" t="s">
        <v>78</v>
      </c>
      <c r="AY82" s="183" t="s">
        <v>124</v>
      </c>
      <c r="BK82" s="185">
        <f>BK83+BK111+BK186</f>
        <v>0</v>
      </c>
    </row>
    <row r="83" spans="2:65" s="10" customFormat="1" ht="19.95" customHeight="1" x14ac:dyDescent="0.35">
      <c r="B83" s="172"/>
      <c r="C83" s="173"/>
      <c r="D83" s="174" t="s">
        <v>77</v>
      </c>
      <c r="E83" s="186" t="s">
        <v>125</v>
      </c>
      <c r="F83" s="186" t="s">
        <v>126</v>
      </c>
      <c r="G83" s="173"/>
      <c r="H83" s="173"/>
      <c r="I83" s="176"/>
      <c r="J83" s="187">
        <f>BK83</f>
        <v>0</v>
      </c>
      <c r="K83" s="173"/>
      <c r="L83" s="178"/>
      <c r="M83" s="179"/>
      <c r="N83" s="180"/>
      <c r="O83" s="180"/>
      <c r="P83" s="181">
        <f>SUM(P84:P110)</f>
        <v>0</v>
      </c>
      <c r="Q83" s="180"/>
      <c r="R83" s="181">
        <f>SUM(R84:R110)</f>
        <v>7.6909999999999992E-2</v>
      </c>
      <c r="S83" s="180"/>
      <c r="T83" s="182">
        <f>SUM(T84:T110)</f>
        <v>0</v>
      </c>
      <c r="AR83" s="183" t="s">
        <v>123</v>
      </c>
      <c r="AT83" s="184" t="s">
        <v>77</v>
      </c>
      <c r="AU83" s="184" t="s">
        <v>23</v>
      </c>
      <c r="AY83" s="183" t="s">
        <v>124</v>
      </c>
      <c r="BK83" s="185">
        <f>SUM(BK84:BK110)</f>
        <v>0</v>
      </c>
    </row>
    <row r="84" spans="2:65" s="1" customFormat="1" ht="16.5" customHeight="1" x14ac:dyDescent="0.3">
      <c r="B84" s="40"/>
      <c r="C84" s="188" t="s">
        <v>23</v>
      </c>
      <c r="D84" s="188" t="s">
        <v>127</v>
      </c>
      <c r="E84" s="189" t="s">
        <v>128</v>
      </c>
      <c r="F84" s="190" t="s">
        <v>129</v>
      </c>
      <c r="G84" s="191" t="s">
        <v>130</v>
      </c>
      <c r="H84" s="192">
        <v>16</v>
      </c>
      <c r="I84" s="193"/>
      <c r="J84" s="194">
        <f>ROUND(I84*H84,2)</f>
        <v>0</v>
      </c>
      <c r="K84" s="190" t="s">
        <v>131</v>
      </c>
      <c r="L84" s="60"/>
      <c r="M84" s="195" t="s">
        <v>34</v>
      </c>
      <c r="N84" s="196" t="s">
        <v>50</v>
      </c>
      <c r="O84" s="41"/>
      <c r="P84" s="197">
        <f>O84*H84</f>
        <v>0</v>
      </c>
      <c r="Q84" s="197">
        <v>5.9000000000000003E-4</v>
      </c>
      <c r="R84" s="197">
        <f>Q84*H84</f>
        <v>9.4400000000000005E-3</v>
      </c>
      <c r="S84" s="197">
        <v>0</v>
      </c>
      <c r="T84" s="198">
        <f>S84*H84</f>
        <v>0</v>
      </c>
      <c r="AR84" s="22" t="s">
        <v>132</v>
      </c>
      <c r="AT84" s="22" t="s">
        <v>127</v>
      </c>
      <c r="AU84" s="22" t="s">
        <v>123</v>
      </c>
      <c r="AY84" s="22" t="s">
        <v>124</v>
      </c>
      <c r="BE84" s="199">
        <f>IF(N84="základní",J84,0)</f>
        <v>0</v>
      </c>
      <c r="BF84" s="199">
        <f>IF(N84="snížená",J84,0)</f>
        <v>0</v>
      </c>
      <c r="BG84" s="199">
        <f>IF(N84="zákl. přenesená",J84,0)</f>
        <v>0</v>
      </c>
      <c r="BH84" s="199">
        <f>IF(N84="sníž. přenesená",J84,0)</f>
        <v>0</v>
      </c>
      <c r="BI84" s="199">
        <f>IF(N84="nulová",J84,0)</f>
        <v>0</v>
      </c>
      <c r="BJ84" s="22" t="s">
        <v>123</v>
      </c>
      <c r="BK84" s="199">
        <f>ROUND(I84*H84,2)</f>
        <v>0</v>
      </c>
      <c r="BL84" s="22" t="s">
        <v>132</v>
      </c>
      <c r="BM84" s="22" t="s">
        <v>133</v>
      </c>
    </row>
    <row r="85" spans="2:65" s="11" customFormat="1" x14ac:dyDescent="0.3">
      <c r="B85" s="200"/>
      <c r="C85" s="201"/>
      <c r="D85" s="202" t="s">
        <v>134</v>
      </c>
      <c r="E85" s="203" t="s">
        <v>34</v>
      </c>
      <c r="F85" s="204" t="s">
        <v>135</v>
      </c>
      <c r="G85" s="201"/>
      <c r="H85" s="205">
        <v>16</v>
      </c>
      <c r="I85" s="206"/>
      <c r="J85" s="201"/>
      <c r="K85" s="201"/>
      <c r="L85" s="207"/>
      <c r="M85" s="208"/>
      <c r="N85" s="209"/>
      <c r="O85" s="209"/>
      <c r="P85" s="209"/>
      <c r="Q85" s="209"/>
      <c r="R85" s="209"/>
      <c r="S85" s="209"/>
      <c r="T85" s="210"/>
      <c r="AT85" s="211" t="s">
        <v>134</v>
      </c>
      <c r="AU85" s="211" t="s">
        <v>123</v>
      </c>
      <c r="AV85" s="11" t="s">
        <v>123</v>
      </c>
      <c r="AW85" s="11" t="s">
        <v>41</v>
      </c>
      <c r="AX85" s="11" t="s">
        <v>23</v>
      </c>
      <c r="AY85" s="211" t="s">
        <v>124</v>
      </c>
    </row>
    <row r="86" spans="2:65" s="1" customFormat="1" ht="25.5" customHeight="1" x14ac:dyDescent="0.3">
      <c r="B86" s="40"/>
      <c r="C86" s="188" t="s">
        <v>123</v>
      </c>
      <c r="D86" s="188" t="s">
        <v>127</v>
      </c>
      <c r="E86" s="189" t="s">
        <v>136</v>
      </c>
      <c r="F86" s="190" t="s">
        <v>137</v>
      </c>
      <c r="G86" s="191" t="s">
        <v>130</v>
      </c>
      <c r="H86" s="192">
        <v>50</v>
      </c>
      <c r="I86" s="193"/>
      <c r="J86" s="194">
        <f>ROUND(I86*H86,2)</f>
        <v>0</v>
      </c>
      <c r="K86" s="190" t="s">
        <v>131</v>
      </c>
      <c r="L86" s="60"/>
      <c r="M86" s="195" t="s">
        <v>34</v>
      </c>
      <c r="N86" s="196" t="s">
        <v>50</v>
      </c>
      <c r="O86" s="41"/>
      <c r="P86" s="197">
        <f>O86*H86</f>
        <v>0</v>
      </c>
      <c r="Q86" s="197">
        <v>8.9999999999999998E-4</v>
      </c>
      <c r="R86" s="197">
        <f>Q86*H86</f>
        <v>4.4999999999999998E-2</v>
      </c>
      <c r="S86" s="197">
        <v>0</v>
      </c>
      <c r="T86" s="198">
        <f>S86*H86</f>
        <v>0</v>
      </c>
      <c r="AR86" s="22" t="s">
        <v>132</v>
      </c>
      <c r="AT86" s="22" t="s">
        <v>127</v>
      </c>
      <c r="AU86" s="22" t="s">
        <v>123</v>
      </c>
      <c r="AY86" s="22" t="s">
        <v>124</v>
      </c>
      <c r="BE86" s="199">
        <f>IF(N86="základní",J86,0)</f>
        <v>0</v>
      </c>
      <c r="BF86" s="199">
        <f>IF(N86="snížená",J86,0)</f>
        <v>0</v>
      </c>
      <c r="BG86" s="199">
        <f>IF(N86="zákl. přenesená",J86,0)</f>
        <v>0</v>
      </c>
      <c r="BH86" s="199">
        <f>IF(N86="sníž. přenesená",J86,0)</f>
        <v>0</v>
      </c>
      <c r="BI86" s="199">
        <f>IF(N86="nulová",J86,0)</f>
        <v>0</v>
      </c>
      <c r="BJ86" s="22" t="s">
        <v>123</v>
      </c>
      <c r="BK86" s="199">
        <f>ROUND(I86*H86,2)</f>
        <v>0</v>
      </c>
      <c r="BL86" s="22" t="s">
        <v>132</v>
      </c>
      <c r="BM86" s="22" t="s">
        <v>138</v>
      </c>
    </row>
    <row r="87" spans="2:65" s="11" customFormat="1" x14ac:dyDescent="0.3">
      <c r="B87" s="200"/>
      <c r="C87" s="201"/>
      <c r="D87" s="202" t="s">
        <v>134</v>
      </c>
      <c r="E87" s="203" t="s">
        <v>34</v>
      </c>
      <c r="F87" s="204" t="s">
        <v>139</v>
      </c>
      <c r="G87" s="201"/>
      <c r="H87" s="205">
        <v>50</v>
      </c>
      <c r="I87" s="206"/>
      <c r="J87" s="201"/>
      <c r="K87" s="201"/>
      <c r="L87" s="207"/>
      <c r="M87" s="208"/>
      <c r="N87" s="209"/>
      <c r="O87" s="209"/>
      <c r="P87" s="209"/>
      <c r="Q87" s="209"/>
      <c r="R87" s="209"/>
      <c r="S87" s="209"/>
      <c r="T87" s="210"/>
      <c r="AT87" s="211" t="s">
        <v>134</v>
      </c>
      <c r="AU87" s="211" t="s">
        <v>123</v>
      </c>
      <c r="AV87" s="11" t="s">
        <v>123</v>
      </c>
      <c r="AW87" s="11" t="s">
        <v>41</v>
      </c>
      <c r="AX87" s="11" t="s">
        <v>23</v>
      </c>
      <c r="AY87" s="211" t="s">
        <v>124</v>
      </c>
    </row>
    <row r="88" spans="2:65" s="1" customFormat="1" ht="16.5" customHeight="1" x14ac:dyDescent="0.3">
      <c r="B88" s="40"/>
      <c r="C88" s="188" t="s">
        <v>140</v>
      </c>
      <c r="D88" s="188" t="s">
        <v>127</v>
      </c>
      <c r="E88" s="189" t="s">
        <v>141</v>
      </c>
      <c r="F88" s="190" t="s">
        <v>142</v>
      </c>
      <c r="G88" s="191" t="s">
        <v>130</v>
      </c>
      <c r="H88" s="192">
        <v>23</v>
      </c>
      <c r="I88" s="193"/>
      <c r="J88" s="194">
        <f>ROUND(I88*H88,2)</f>
        <v>0</v>
      </c>
      <c r="K88" s="190" t="s">
        <v>131</v>
      </c>
      <c r="L88" s="60"/>
      <c r="M88" s="195" t="s">
        <v>34</v>
      </c>
      <c r="N88" s="196" t="s">
        <v>50</v>
      </c>
      <c r="O88" s="41"/>
      <c r="P88" s="197">
        <f>O88*H88</f>
        <v>0</v>
      </c>
      <c r="Q88" s="197">
        <v>2.9E-4</v>
      </c>
      <c r="R88" s="197">
        <f>Q88*H88</f>
        <v>6.6699999999999997E-3</v>
      </c>
      <c r="S88" s="197">
        <v>0</v>
      </c>
      <c r="T88" s="198">
        <f>S88*H88</f>
        <v>0</v>
      </c>
      <c r="AR88" s="22" t="s">
        <v>132</v>
      </c>
      <c r="AT88" s="22" t="s">
        <v>127</v>
      </c>
      <c r="AU88" s="22" t="s">
        <v>123</v>
      </c>
      <c r="AY88" s="22" t="s">
        <v>124</v>
      </c>
      <c r="BE88" s="199">
        <f>IF(N88="základní",J88,0)</f>
        <v>0</v>
      </c>
      <c r="BF88" s="199">
        <f>IF(N88="snížená",J88,0)</f>
        <v>0</v>
      </c>
      <c r="BG88" s="199">
        <f>IF(N88="zákl. přenesená",J88,0)</f>
        <v>0</v>
      </c>
      <c r="BH88" s="199">
        <f>IF(N88="sníž. přenesená",J88,0)</f>
        <v>0</v>
      </c>
      <c r="BI88" s="199">
        <f>IF(N88="nulová",J88,0)</f>
        <v>0</v>
      </c>
      <c r="BJ88" s="22" t="s">
        <v>123</v>
      </c>
      <c r="BK88" s="199">
        <f>ROUND(I88*H88,2)</f>
        <v>0</v>
      </c>
      <c r="BL88" s="22" t="s">
        <v>132</v>
      </c>
      <c r="BM88" s="22" t="s">
        <v>143</v>
      </c>
    </row>
    <row r="89" spans="2:65" s="11" customFormat="1" x14ac:dyDescent="0.3">
      <c r="B89" s="200"/>
      <c r="C89" s="201"/>
      <c r="D89" s="202" t="s">
        <v>134</v>
      </c>
      <c r="E89" s="203" t="s">
        <v>34</v>
      </c>
      <c r="F89" s="204" t="s">
        <v>144</v>
      </c>
      <c r="G89" s="201"/>
      <c r="H89" s="205">
        <v>23</v>
      </c>
      <c r="I89" s="206"/>
      <c r="J89" s="201"/>
      <c r="K89" s="201"/>
      <c r="L89" s="207"/>
      <c r="M89" s="208"/>
      <c r="N89" s="209"/>
      <c r="O89" s="209"/>
      <c r="P89" s="209"/>
      <c r="Q89" s="209"/>
      <c r="R89" s="209"/>
      <c r="S89" s="209"/>
      <c r="T89" s="210"/>
      <c r="AT89" s="211" t="s">
        <v>134</v>
      </c>
      <c r="AU89" s="211" t="s">
        <v>123</v>
      </c>
      <c r="AV89" s="11" t="s">
        <v>123</v>
      </c>
      <c r="AW89" s="11" t="s">
        <v>41</v>
      </c>
      <c r="AX89" s="11" t="s">
        <v>23</v>
      </c>
      <c r="AY89" s="211" t="s">
        <v>124</v>
      </c>
    </row>
    <row r="90" spans="2:65" s="1" customFormat="1" ht="16.5" customHeight="1" x14ac:dyDescent="0.3">
      <c r="B90" s="40"/>
      <c r="C90" s="188" t="s">
        <v>145</v>
      </c>
      <c r="D90" s="188" t="s">
        <v>127</v>
      </c>
      <c r="E90" s="189" t="s">
        <v>146</v>
      </c>
      <c r="F90" s="190" t="s">
        <v>147</v>
      </c>
      <c r="G90" s="191" t="s">
        <v>130</v>
      </c>
      <c r="H90" s="192">
        <v>7</v>
      </c>
      <c r="I90" s="193"/>
      <c r="J90" s="194">
        <f>ROUND(I90*H90,2)</f>
        <v>0</v>
      </c>
      <c r="K90" s="190" t="s">
        <v>131</v>
      </c>
      <c r="L90" s="60"/>
      <c r="M90" s="195" t="s">
        <v>34</v>
      </c>
      <c r="N90" s="196" t="s">
        <v>50</v>
      </c>
      <c r="O90" s="41"/>
      <c r="P90" s="197">
        <f>O90*H90</f>
        <v>0</v>
      </c>
      <c r="Q90" s="197">
        <v>3.5E-4</v>
      </c>
      <c r="R90" s="197">
        <f>Q90*H90</f>
        <v>2.4499999999999999E-3</v>
      </c>
      <c r="S90" s="197">
        <v>0</v>
      </c>
      <c r="T90" s="198">
        <f>S90*H90</f>
        <v>0</v>
      </c>
      <c r="AR90" s="22" t="s">
        <v>132</v>
      </c>
      <c r="AT90" s="22" t="s">
        <v>127</v>
      </c>
      <c r="AU90" s="22" t="s">
        <v>123</v>
      </c>
      <c r="AY90" s="22" t="s">
        <v>124</v>
      </c>
      <c r="BE90" s="199">
        <f>IF(N90="základní",J90,0)</f>
        <v>0</v>
      </c>
      <c r="BF90" s="199">
        <f>IF(N90="snížená",J90,0)</f>
        <v>0</v>
      </c>
      <c r="BG90" s="199">
        <f>IF(N90="zákl. přenesená",J90,0)</f>
        <v>0</v>
      </c>
      <c r="BH90" s="199">
        <f>IF(N90="sníž. přenesená",J90,0)</f>
        <v>0</v>
      </c>
      <c r="BI90" s="199">
        <f>IF(N90="nulová",J90,0)</f>
        <v>0</v>
      </c>
      <c r="BJ90" s="22" t="s">
        <v>123</v>
      </c>
      <c r="BK90" s="199">
        <f>ROUND(I90*H90,2)</f>
        <v>0</v>
      </c>
      <c r="BL90" s="22" t="s">
        <v>132</v>
      </c>
      <c r="BM90" s="22" t="s">
        <v>148</v>
      </c>
    </row>
    <row r="91" spans="2:65" s="11" customFormat="1" x14ac:dyDescent="0.3">
      <c r="B91" s="200"/>
      <c r="C91" s="201"/>
      <c r="D91" s="202" t="s">
        <v>134</v>
      </c>
      <c r="E91" s="203" t="s">
        <v>34</v>
      </c>
      <c r="F91" s="204" t="s">
        <v>149</v>
      </c>
      <c r="G91" s="201"/>
      <c r="H91" s="205">
        <v>7</v>
      </c>
      <c r="I91" s="206"/>
      <c r="J91" s="201"/>
      <c r="K91" s="201"/>
      <c r="L91" s="207"/>
      <c r="M91" s="208"/>
      <c r="N91" s="209"/>
      <c r="O91" s="209"/>
      <c r="P91" s="209"/>
      <c r="Q91" s="209"/>
      <c r="R91" s="209"/>
      <c r="S91" s="209"/>
      <c r="T91" s="210"/>
      <c r="AT91" s="211" t="s">
        <v>134</v>
      </c>
      <c r="AU91" s="211" t="s">
        <v>123</v>
      </c>
      <c r="AV91" s="11" t="s">
        <v>123</v>
      </c>
      <c r="AW91" s="11" t="s">
        <v>41</v>
      </c>
      <c r="AX91" s="11" t="s">
        <v>23</v>
      </c>
      <c r="AY91" s="211" t="s">
        <v>124</v>
      </c>
    </row>
    <row r="92" spans="2:65" s="1" customFormat="1" ht="16.5" customHeight="1" x14ac:dyDescent="0.3">
      <c r="B92" s="40"/>
      <c r="C92" s="188" t="s">
        <v>150</v>
      </c>
      <c r="D92" s="188" t="s">
        <v>127</v>
      </c>
      <c r="E92" s="189" t="s">
        <v>151</v>
      </c>
      <c r="F92" s="190" t="s">
        <v>152</v>
      </c>
      <c r="G92" s="191" t="s">
        <v>130</v>
      </c>
      <c r="H92" s="192">
        <v>7</v>
      </c>
      <c r="I92" s="193"/>
      <c r="J92" s="194">
        <f>ROUND(I92*H92,2)</f>
        <v>0</v>
      </c>
      <c r="K92" s="190" t="s">
        <v>131</v>
      </c>
      <c r="L92" s="60"/>
      <c r="M92" s="195" t="s">
        <v>34</v>
      </c>
      <c r="N92" s="196" t="s">
        <v>50</v>
      </c>
      <c r="O92" s="41"/>
      <c r="P92" s="197">
        <f>O92*H92</f>
        <v>0</v>
      </c>
      <c r="Q92" s="197">
        <v>1.14E-3</v>
      </c>
      <c r="R92" s="197">
        <f>Q92*H92</f>
        <v>7.9799999999999992E-3</v>
      </c>
      <c r="S92" s="197">
        <v>0</v>
      </c>
      <c r="T92" s="198">
        <f>S92*H92</f>
        <v>0</v>
      </c>
      <c r="AR92" s="22" t="s">
        <v>132</v>
      </c>
      <c r="AT92" s="22" t="s">
        <v>127</v>
      </c>
      <c r="AU92" s="22" t="s">
        <v>123</v>
      </c>
      <c r="AY92" s="22" t="s">
        <v>124</v>
      </c>
      <c r="BE92" s="199">
        <f>IF(N92="základní",J92,0)</f>
        <v>0</v>
      </c>
      <c r="BF92" s="199">
        <f>IF(N92="snížená",J92,0)</f>
        <v>0</v>
      </c>
      <c r="BG92" s="199">
        <f>IF(N92="zákl. přenesená",J92,0)</f>
        <v>0</v>
      </c>
      <c r="BH92" s="199">
        <f>IF(N92="sníž. přenesená",J92,0)</f>
        <v>0</v>
      </c>
      <c r="BI92" s="199">
        <f>IF(N92="nulová",J92,0)</f>
        <v>0</v>
      </c>
      <c r="BJ92" s="22" t="s">
        <v>123</v>
      </c>
      <c r="BK92" s="199">
        <f>ROUND(I92*H92,2)</f>
        <v>0</v>
      </c>
      <c r="BL92" s="22" t="s">
        <v>132</v>
      </c>
      <c r="BM92" s="22" t="s">
        <v>153</v>
      </c>
    </row>
    <row r="93" spans="2:65" s="11" customFormat="1" x14ac:dyDescent="0.3">
      <c r="B93" s="200"/>
      <c r="C93" s="201"/>
      <c r="D93" s="202" t="s">
        <v>134</v>
      </c>
      <c r="E93" s="203" t="s">
        <v>34</v>
      </c>
      <c r="F93" s="204" t="s">
        <v>154</v>
      </c>
      <c r="G93" s="201"/>
      <c r="H93" s="205">
        <v>7</v>
      </c>
      <c r="I93" s="206"/>
      <c r="J93" s="201"/>
      <c r="K93" s="201"/>
      <c r="L93" s="207"/>
      <c r="M93" s="208"/>
      <c r="N93" s="209"/>
      <c r="O93" s="209"/>
      <c r="P93" s="209"/>
      <c r="Q93" s="209"/>
      <c r="R93" s="209"/>
      <c r="S93" s="209"/>
      <c r="T93" s="210"/>
      <c r="AT93" s="211" t="s">
        <v>134</v>
      </c>
      <c r="AU93" s="211" t="s">
        <v>123</v>
      </c>
      <c r="AV93" s="11" t="s">
        <v>123</v>
      </c>
      <c r="AW93" s="11" t="s">
        <v>41</v>
      </c>
      <c r="AX93" s="11" t="s">
        <v>23</v>
      </c>
      <c r="AY93" s="211" t="s">
        <v>124</v>
      </c>
    </row>
    <row r="94" spans="2:65" s="1" customFormat="1" ht="25.5" customHeight="1" x14ac:dyDescent="0.3">
      <c r="B94" s="40"/>
      <c r="C94" s="188" t="s">
        <v>155</v>
      </c>
      <c r="D94" s="188" t="s">
        <v>127</v>
      </c>
      <c r="E94" s="189" t="s">
        <v>156</v>
      </c>
      <c r="F94" s="190" t="s">
        <v>157</v>
      </c>
      <c r="G94" s="191" t="s">
        <v>158</v>
      </c>
      <c r="H94" s="192">
        <v>2</v>
      </c>
      <c r="I94" s="193"/>
      <c r="J94" s="194">
        <f>ROUND(I94*H94,2)</f>
        <v>0</v>
      </c>
      <c r="K94" s="190" t="s">
        <v>34</v>
      </c>
      <c r="L94" s="60"/>
      <c r="M94" s="195" t="s">
        <v>34</v>
      </c>
      <c r="N94" s="196" t="s">
        <v>50</v>
      </c>
      <c r="O94" s="41"/>
      <c r="P94" s="197">
        <f>O94*H94</f>
        <v>0</v>
      </c>
      <c r="Q94" s="197">
        <v>1.01E-3</v>
      </c>
      <c r="R94" s="197">
        <f>Q94*H94</f>
        <v>2.0200000000000001E-3</v>
      </c>
      <c r="S94" s="197">
        <v>0</v>
      </c>
      <c r="T94" s="198">
        <f>S94*H94</f>
        <v>0</v>
      </c>
      <c r="AR94" s="22" t="s">
        <v>132</v>
      </c>
      <c r="AT94" s="22" t="s">
        <v>127</v>
      </c>
      <c r="AU94" s="22" t="s">
        <v>123</v>
      </c>
      <c r="AY94" s="22" t="s">
        <v>124</v>
      </c>
      <c r="BE94" s="199">
        <f>IF(N94="základní",J94,0)</f>
        <v>0</v>
      </c>
      <c r="BF94" s="199">
        <f>IF(N94="snížená",J94,0)</f>
        <v>0</v>
      </c>
      <c r="BG94" s="199">
        <f>IF(N94="zákl. přenesená",J94,0)</f>
        <v>0</v>
      </c>
      <c r="BH94" s="199">
        <f>IF(N94="sníž. přenesená",J94,0)</f>
        <v>0</v>
      </c>
      <c r="BI94" s="199">
        <f>IF(N94="nulová",J94,0)</f>
        <v>0</v>
      </c>
      <c r="BJ94" s="22" t="s">
        <v>123</v>
      </c>
      <c r="BK94" s="199">
        <f>ROUND(I94*H94,2)</f>
        <v>0</v>
      </c>
      <c r="BL94" s="22" t="s">
        <v>132</v>
      </c>
      <c r="BM94" s="22" t="s">
        <v>159</v>
      </c>
    </row>
    <row r="95" spans="2:65" s="1" customFormat="1" ht="25.5" customHeight="1" x14ac:dyDescent="0.3">
      <c r="B95" s="40"/>
      <c r="C95" s="188" t="s">
        <v>149</v>
      </c>
      <c r="D95" s="188" t="s">
        <v>127</v>
      </c>
      <c r="E95" s="189" t="s">
        <v>160</v>
      </c>
      <c r="F95" s="190" t="s">
        <v>157</v>
      </c>
      <c r="G95" s="191" t="s">
        <v>158</v>
      </c>
      <c r="H95" s="192">
        <v>1</v>
      </c>
      <c r="I95" s="193"/>
      <c r="J95" s="194">
        <f>ROUND(I95*H95,2)</f>
        <v>0</v>
      </c>
      <c r="K95" s="190" t="s">
        <v>34</v>
      </c>
      <c r="L95" s="60"/>
      <c r="M95" s="195" t="s">
        <v>34</v>
      </c>
      <c r="N95" s="196" t="s">
        <v>50</v>
      </c>
      <c r="O95" s="41"/>
      <c r="P95" s="197">
        <f>O95*H95</f>
        <v>0</v>
      </c>
      <c r="Q95" s="197">
        <v>1.48E-3</v>
      </c>
      <c r="R95" s="197">
        <f>Q95*H95</f>
        <v>1.48E-3</v>
      </c>
      <c r="S95" s="197">
        <v>0</v>
      </c>
      <c r="T95" s="198">
        <f>S95*H95</f>
        <v>0</v>
      </c>
      <c r="AR95" s="22" t="s">
        <v>132</v>
      </c>
      <c r="AT95" s="22" t="s">
        <v>127</v>
      </c>
      <c r="AU95" s="22" t="s">
        <v>123</v>
      </c>
      <c r="AY95" s="22" t="s">
        <v>124</v>
      </c>
      <c r="BE95" s="199">
        <f>IF(N95="základní",J95,0)</f>
        <v>0</v>
      </c>
      <c r="BF95" s="199">
        <f>IF(N95="snížená",J95,0)</f>
        <v>0</v>
      </c>
      <c r="BG95" s="199">
        <f>IF(N95="zákl. přenesená",J95,0)</f>
        <v>0</v>
      </c>
      <c r="BH95" s="199">
        <f>IF(N95="sníž. přenesená",J95,0)</f>
        <v>0</v>
      </c>
      <c r="BI95" s="199">
        <f>IF(N95="nulová",J95,0)</f>
        <v>0</v>
      </c>
      <c r="BJ95" s="22" t="s">
        <v>123</v>
      </c>
      <c r="BK95" s="199">
        <f>ROUND(I95*H95,2)</f>
        <v>0</v>
      </c>
      <c r="BL95" s="22" t="s">
        <v>132</v>
      </c>
      <c r="BM95" s="22" t="s">
        <v>161</v>
      </c>
    </row>
    <row r="96" spans="2:65" s="1" customFormat="1" ht="16.5" customHeight="1" x14ac:dyDescent="0.3">
      <c r="B96" s="40"/>
      <c r="C96" s="188" t="s">
        <v>162</v>
      </c>
      <c r="D96" s="188" t="s">
        <v>127</v>
      </c>
      <c r="E96" s="189" t="s">
        <v>163</v>
      </c>
      <c r="F96" s="190" t="s">
        <v>164</v>
      </c>
      <c r="G96" s="191" t="s">
        <v>158</v>
      </c>
      <c r="H96" s="192">
        <v>4</v>
      </c>
      <c r="I96" s="193"/>
      <c r="J96" s="194">
        <f>ROUND(I96*H96,2)</f>
        <v>0</v>
      </c>
      <c r="K96" s="190" t="s">
        <v>34</v>
      </c>
      <c r="L96" s="60"/>
      <c r="M96" s="195" t="s">
        <v>34</v>
      </c>
      <c r="N96" s="196" t="s">
        <v>50</v>
      </c>
      <c r="O96" s="41"/>
      <c r="P96" s="197">
        <f>O96*H96</f>
        <v>0</v>
      </c>
      <c r="Q96" s="197">
        <v>2.9E-4</v>
      </c>
      <c r="R96" s="197">
        <f>Q96*H96</f>
        <v>1.16E-3</v>
      </c>
      <c r="S96" s="197">
        <v>0</v>
      </c>
      <c r="T96" s="198">
        <f>S96*H96</f>
        <v>0</v>
      </c>
      <c r="AR96" s="22" t="s">
        <v>132</v>
      </c>
      <c r="AT96" s="22" t="s">
        <v>127</v>
      </c>
      <c r="AU96" s="22" t="s">
        <v>123</v>
      </c>
      <c r="AY96" s="22" t="s">
        <v>124</v>
      </c>
      <c r="BE96" s="199">
        <f>IF(N96="základní",J96,0)</f>
        <v>0</v>
      </c>
      <c r="BF96" s="199">
        <f>IF(N96="snížená",J96,0)</f>
        <v>0</v>
      </c>
      <c r="BG96" s="199">
        <f>IF(N96="zákl. přenesená",J96,0)</f>
        <v>0</v>
      </c>
      <c r="BH96" s="199">
        <f>IF(N96="sníž. přenesená",J96,0)</f>
        <v>0</v>
      </c>
      <c r="BI96" s="199">
        <f>IF(N96="nulová",J96,0)</f>
        <v>0</v>
      </c>
      <c r="BJ96" s="22" t="s">
        <v>123</v>
      </c>
      <c r="BK96" s="199">
        <f>ROUND(I96*H96,2)</f>
        <v>0</v>
      </c>
      <c r="BL96" s="22" t="s">
        <v>132</v>
      </c>
      <c r="BM96" s="22" t="s">
        <v>165</v>
      </c>
    </row>
    <row r="97" spans="2:65" s="11" customFormat="1" x14ac:dyDescent="0.3">
      <c r="B97" s="200"/>
      <c r="C97" s="201"/>
      <c r="D97" s="202" t="s">
        <v>134</v>
      </c>
      <c r="E97" s="203" t="s">
        <v>34</v>
      </c>
      <c r="F97" s="204" t="s">
        <v>145</v>
      </c>
      <c r="G97" s="201"/>
      <c r="H97" s="205">
        <v>4</v>
      </c>
      <c r="I97" s="206"/>
      <c r="J97" s="201"/>
      <c r="K97" s="201"/>
      <c r="L97" s="207"/>
      <c r="M97" s="208"/>
      <c r="N97" s="209"/>
      <c r="O97" s="209"/>
      <c r="P97" s="209"/>
      <c r="Q97" s="209"/>
      <c r="R97" s="209"/>
      <c r="S97" s="209"/>
      <c r="T97" s="210"/>
      <c r="AT97" s="211" t="s">
        <v>134</v>
      </c>
      <c r="AU97" s="211" t="s">
        <v>123</v>
      </c>
      <c r="AV97" s="11" t="s">
        <v>123</v>
      </c>
      <c r="AW97" s="11" t="s">
        <v>41</v>
      </c>
      <c r="AX97" s="11" t="s">
        <v>23</v>
      </c>
      <c r="AY97" s="211" t="s">
        <v>124</v>
      </c>
    </row>
    <row r="98" spans="2:65" s="1" customFormat="1" ht="16.5" customHeight="1" x14ac:dyDescent="0.3">
      <c r="B98" s="40"/>
      <c r="C98" s="188" t="s">
        <v>166</v>
      </c>
      <c r="D98" s="188" t="s">
        <v>127</v>
      </c>
      <c r="E98" s="189" t="s">
        <v>167</v>
      </c>
      <c r="F98" s="190" t="s">
        <v>168</v>
      </c>
      <c r="G98" s="191" t="s">
        <v>158</v>
      </c>
      <c r="H98" s="192">
        <v>1</v>
      </c>
      <c r="I98" s="193"/>
      <c r="J98" s="194">
        <f>ROUND(I98*H98,2)</f>
        <v>0</v>
      </c>
      <c r="K98" s="190" t="s">
        <v>34</v>
      </c>
      <c r="L98" s="60"/>
      <c r="M98" s="195" t="s">
        <v>34</v>
      </c>
      <c r="N98" s="196" t="s">
        <v>50</v>
      </c>
      <c r="O98" s="41"/>
      <c r="P98" s="197">
        <f>O98*H98</f>
        <v>0</v>
      </c>
      <c r="Q98" s="197">
        <v>5.1000000000000004E-4</v>
      </c>
      <c r="R98" s="197">
        <f>Q98*H98</f>
        <v>5.1000000000000004E-4</v>
      </c>
      <c r="S98" s="197">
        <v>0</v>
      </c>
      <c r="T98" s="198">
        <f>S98*H98</f>
        <v>0</v>
      </c>
      <c r="AR98" s="22" t="s">
        <v>132</v>
      </c>
      <c r="AT98" s="22" t="s">
        <v>127</v>
      </c>
      <c r="AU98" s="22" t="s">
        <v>123</v>
      </c>
      <c r="AY98" s="22" t="s">
        <v>124</v>
      </c>
      <c r="BE98" s="199">
        <f>IF(N98="základní",J98,0)</f>
        <v>0</v>
      </c>
      <c r="BF98" s="199">
        <f>IF(N98="snížená",J98,0)</f>
        <v>0</v>
      </c>
      <c r="BG98" s="199">
        <f>IF(N98="zákl. přenesená",J98,0)</f>
        <v>0</v>
      </c>
      <c r="BH98" s="199">
        <f>IF(N98="sníž. přenesená",J98,0)</f>
        <v>0</v>
      </c>
      <c r="BI98" s="199">
        <f>IF(N98="nulová",J98,0)</f>
        <v>0</v>
      </c>
      <c r="BJ98" s="22" t="s">
        <v>123</v>
      </c>
      <c r="BK98" s="199">
        <f>ROUND(I98*H98,2)</f>
        <v>0</v>
      </c>
      <c r="BL98" s="22" t="s">
        <v>132</v>
      </c>
      <c r="BM98" s="22" t="s">
        <v>169</v>
      </c>
    </row>
    <row r="99" spans="2:65" s="1" customFormat="1" ht="16.5" customHeight="1" x14ac:dyDescent="0.3">
      <c r="B99" s="40"/>
      <c r="C99" s="188" t="s">
        <v>170</v>
      </c>
      <c r="D99" s="188" t="s">
        <v>127</v>
      </c>
      <c r="E99" s="189" t="s">
        <v>171</v>
      </c>
      <c r="F99" s="190" t="s">
        <v>172</v>
      </c>
      <c r="G99" s="191" t="s">
        <v>130</v>
      </c>
      <c r="H99" s="192">
        <v>103</v>
      </c>
      <c r="I99" s="193"/>
      <c r="J99" s="194">
        <f>ROUND(I99*H99,2)</f>
        <v>0</v>
      </c>
      <c r="K99" s="190" t="s">
        <v>131</v>
      </c>
      <c r="L99" s="60"/>
      <c r="M99" s="195" t="s">
        <v>34</v>
      </c>
      <c r="N99" s="196" t="s">
        <v>50</v>
      </c>
      <c r="O99" s="41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AR99" s="22" t="s">
        <v>132</v>
      </c>
      <c r="AT99" s="22" t="s">
        <v>127</v>
      </c>
      <c r="AU99" s="22" t="s">
        <v>123</v>
      </c>
      <c r="AY99" s="22" t="s">
        <v>124</v>
      </c>
      <c r="BE99" s="199">
        <f>IF(N99="základní",J99,0)</f>
        <v>0</v>
      </c>
      <c r="BF99" s="199">
        <f>IF(N99="snížená",J99,0)</f>
        <v>0</v>
      </c>
      <c r="BG99" s="199">
        <f>IF(N99="zákl. přenesená",J99,0)</f>
        <v>0</v>
      </c>
      <c r="BH99" s="199">
        <f>IF(N99="sníž. přenesená",J99,0)</f>
        <v>0</v>
      </c>
      <c r="BI99" s="199">
        <f>IF(N99="nulová",J99,0)</f>
        <v>0</v>
      </c>
      <c r="BJ99" s="22" t="s">
        <v>123</v>
      </c>
      <c r="BK99" s="199">
        <f>ROUND(I99*H99,2)</f>
        <v>0</v>
      </c>
      <c r="BL99" s="22" t="s">
        <v>132</v>
      </c>
      <c r="BM99" s="22" t="s">
        <v>173</v>
      </c>
    </row>
    <row r="100" spans="2:65" s="11" customFormat="1" x14ac:dyDescent="0.3">
      <c r="B100" s="200"/>
      <c r="C100" s="201"/>
      <c r="D100" s="202" t="s">
        <v>134</v>
      </c>
      <c r="E100" s="203" t="s">
        <v>34</v>
      </c>
      <c r="F100" s="204" t="s">
        <v>174</v>
      </c>
      <c r="G100" s="201"/>
      <c r="H100" s="205">
        <v>103</v>
      </c>
      <c r="I100" s="206"/>
      <c r="J100" s="201"/>
      <c r="K100" s="201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134</v>
      </c>
      <c r="AU100" s="211" t="s">
        <v>123</v>
      </c>
      <c r="AV100" s="11" t="s">
        <v>123</v>
      </c>
      <c r="AW100" s="11" t="s">
        <v>41</v>
      </c>
      <c r="AX100" s="11" t="s">
        <v>23</v>
      </c>
      <c r="AY100" s="211" t="s">
        <v>124</v>
      </c>
    </row>
    <row r="101" spans="2:65" s="1" customFormat="1" ht="16.5" customHeight="1" x14ac:dyDescent="0.3">
      <c r="B101" s="40"/>
      <c r="C101" s="188" t="s">
        <v>175</v>
      </c>
      <c r="D101" s="188" t="s">
        <v>127</v>
      </c>
      <c r="E101" s="189" t="s">
        <v>176</v>
      </c>
      <c r="F101" s="190" t="s">
        <v>639</v>
      </c>
      <c r="G101" s="191" t="s">
        <v>130</v>
      </c>
      <c r="H101" s="192">
        <v>23</v>
      </c>
      <c r="I101" s="193"/>
      <c r="J101" s="194">
        <f>ROUND(I101*H101,2)</f>
        <v>0</v>
      </c>
      <c r="K101" s="190" t="s">
        <v>34</v>
      </c>
      <c r="L101" s="60"/>
      <c r="M101" s="195" t="s">
        <v>34</v>
      </c>
      <c r="N101" s="196" t="s">
        <v>50</v>
      </c>
      <c r="O101" s="41"/>
      <c r="P101" s="197">
        <f>O101*H101</f>
        <v>0</v>
      </c>
      <c r="Q101" s="197">
        <v>0</v>
      </c>
      <c r="R101" s="197">
        <f>Q101*H101</f>
        <v>0</v>
      </c>
      <c r="S101" s="197">
        <v>0</v>
      </c>
      <c r="T101" s="198">
        <f>S101*H101</f>
        <v>0</v>
      </c>
      <c r="AR101" s="22" t="s">
        <v>132</v>
      </c>
      <c r="AT101" s="22" t="s">
        <v>127</v>
      </c>
      <c r="AU101" s="22" t="s">
        <v>123</v>
      </c>
      <c r="AY101" s="22" t="s">
        <v>124</v>
      </c>
      <c r="BE101" s="199">
        <f>IF(N101="základní",J101,0)</f>
        <v>0</v>
      </c>
      <c r="BF101" s="199">
        <f>IF(N101="snížená",J101,0)</f>
        <v>0</v>
      </c>
      <c r="BG101" s="199">
        <f>IF(N101="zákl. přenesená",J101,0)</f>
        <v>0</v>
      </c>
      <c r="BH101" s="199">
        <f>IF(N101="sníž. přenesená",J101,0)</f>
        <v>0</v>
      </c>
      <c r="BI101" s="199">
        <f>IF(N101="nulová",J101,0)</f>
        <v>0</v>
      </c>
      <c r="BJ101" s="22" t="s">
        <v>123</v>
      </c>
      <c r="BK101" s="199">
        <f>ROUND(I101*H101,2)</f>
        <v>0</v>
      </c>
      <c r="BL101" s="22" t="s">
        <v>132</v>
      </c>
      <c r="BM101" s="22" t="s">
        <v>177</v>
      </c>
    </row>
    <row r="102" spans="2:65" s="11" customFormat="1" x14ac:dyDescent="0.3">
      <c r="B102" s="200"/>
      <c r="C102" s="201"/>
      <c r="D102" s="202" t="s">
        <v>134</v>
      </c>
      <c r="E102" s="203" t="s">
        <v>34</v>
      </c>
      <c r="F102" s="204" t="s">
        <v>144</v>
      </c>
      <c r="G102" s="201"/>
      <c r="H102" s="205">
        <v>23</v>
      </c>
      <c r="I102" s="206"/>
      <c r="J102" s="201"/>
      <c r="K102" s="201"/>
      <c r="L102" s="207"/>
      <c r="M102" s="208"/>
      <c r="N102" s="209"/>
      <c r="O102" s="209"/>
      <c r="P102" s="209"/>
      <c r="Q102" s="209"/>
      <c r="R102" s="209"/>
      <c r="S102" s="209"/>
      <c r="T102" s="210"/>
      <c r="AT102" s="211" t="s">
        <v>134</v>
      </c>
      <c r="AU102" s="211" t="s">
        <v>123</v>
      </c>
      <c r="AV102" s="11" t="s">
        <v>123</v>
      </c>
      <c r="AW102" s="11" t="s">
        <v>41</v>
      </c>
      <c r="AX102" s="11" t="s">
        <v>23</v>
      </c>
      <c r="AY102" s="211" t="s">
        <v>124</v>
      </c>
    </row>
    <row r="103" spans="2:65" s="1" customFormat="1" ht="16.5" customHeight="1" x14ac:dyDescent="0.3">
      <c r="B103" s="40"/>
      <c r="C103" s="188" t="s">
        <v>178</v>
      </c>
      <c r="D103" s="188" t="s">
        <v>127</v>
      </c>
      <c r="E103" s="189" t="s">
        <v>179</v>
      </c>
      <c r="F103" s="190" t="s">
        <v>640</v>
      </c>
      <c r="G103" s="191" t="s">
        <v>130</v>
      </c>
      <c r="H103" s="192">
        <v>71</v>
      </c>
      <c r="I103" s="193"/>
      <c r="J103" s="194">
        <f>ROUND(I103*H103,2)</f>
        <v>0</v>
      </c>
      <c r="K103" s="190" t="s">
        <v>34</v>
      </c>
      <c r="L103" s="60"/>
      <c r="M103" s="195" t="s">
        <v>34</v>
      </c>
      <c r="N103" s="196" t="s">
        <v>50</v>
      </c>
      <c r="O103" s="41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AR103" s="22" t="s">
        <v>132</v>
      </c>
      <c r="AT103" s="22" t="s">
        <v>127</v>
      </c>
      <c r="AU103" s="22" t="s">
        <v>123</v>
      </c>
      <c r="AY103" s="22" t="s">
        <v>124</v>
      </c>
      <c r="BE103" s="199">
        <f>IF(N103="základní",J103,0)</f>
        <v>0</v>
      </c>
      <c r="BF103" s="199">
        <f>IF(N103="snížená",J103,0)</f>
        <v>0</v>
      </c>
      <c r="BG103" s="199">
        <f>IF(N103="zákl. přenesená",J103,0)</f>
        <v>0</v>
      </c>
      <c r="BH103" s="199">
        <f>IF(N103="sníž. přenesená",J103,0)</f>
        <v>0</v>
      </c>
      <c r="BI103" s="199">
        <f>IF(N103="nulová",J103,0)</f>
        <v>0</v>
      </c>
      <c r="BJ103" s="22" t="s">
        <v>123</v>
      </c>
      <c r="BK103" s="199">
        <f>ROUND(I103*H103,2)</f>
        <v>0</v>
      </c>
      <c r="BL103" s="22" t="s">
        <v>132</v>
      </c>
      <c r="BM103" s="22" t="s">
        <v>180</v>
      </c>
    </row>
    <row r="104" spans="2:65" s="11" customFormat="1" x14ac:dyDescent="0.3">
      <c r="B104" s="200"/>
      <c r="C104" s="201"/>
      <c r="D104" s="202" t="s">
        <v>134</v>
      </c>
      <c r="E104" s="203" t="s">
        <v>34</v>
      </c>
      <c r="F104" s="204" t="s">
        <v>181</v>
      </c>
      <c r="G104" s="201"/>
      <c r="H104" s="205">
        <v>71</v>
      </c>
      <c r="I104" s="206"/>
      <c r="J104" s="201"/>
      <c r="K104" s="201"/>
      <c r="L104" s="207"/>
      <c r="M104" s="208"/>
      <c r="N104" s="209"/>
      <c r="O104" s="209"/>
      <c r="P104" s="209"/>
      <c r="Q104" s="209"/>
      <c r="R104" s="209"/>
      <c r="S104" s="209"/>
      <c r="T104" s="210"/>
      <c r="AT104" s="211" t="s">
        <v>134</v>
      </c>
      <c r="AU104" s="211" t="s">
        <v>123</v>
      </c>
      <c r="AV104" s="11" t="s">
        <v>123</v>
      </c>
      <c r="AW104" s="11" t="s">
        <v>41</v>
      </c>
      <c r="AX104" s="11" t="s">
        <v>23</v>
      </c>
      <c r="AY104" s="211" t="s">
        <v>124</v>
      </c>
    </row>
    <row r="105" spans="2:65" s="1" customFormat="1" ht="16.5" customHeight="1" x14ac:dyDescent="0.3">
      <c r="B105" s="40"/>
      <c r="C105" s="188" t="s">
        <v>182</v>
      </c>
      <c r="D105" s="188" t="s">
        <v>127</v>
      </c>
      <c r="E105" s="189" t="s">
        <v>183</v>
      </c>
      <c r="F105" s="190" t="s">
        <v>184</v>
      </c>
      <c r="G105" s="191" t="s">
        <v>158</v>
      </c>
      <c r="H105" s="192">
        <v>1</v>
      </c>
      <c r="I105" s="193"/>
      <c r="J105" s="194">
        <f>ROUND(I105*H105,2)</f>
        <v>0</v>
      </c>
      <c r="K105" s="190" t="s">
        <v>131</v>
      </c>
      <c r="L105" s="60"/>
      <c r="M105" s="195" t="s">
        <v>34</v>
      </c>
      <c r="N105" s="196" t="s">
        <v>50</v>
      </c>
      <c r="O105" s="41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AR105" s="22" t="s">
        <v>132</v>
      </c>
      <c r="AT105" s="22" t="s">
        <v>127</v>
      </c>
      <c r="AU105" s="22" t="s">
        <v>123</v>
      </c>
      <c r="AY105" s="22" t="s">
        <v>124</v>
      </c>
      <c r="BE105" s="199">
        <f>IF(N105="základní",J105,0)</f>
        <v>0</v>
      </c>
      <c r="BF105" s="199">
        <f>IF(N105="snížená",J105,0)</f>
        <v>0</v>
      </c>
      <c r="BG105" s="199">
        <f>IF(N105="zákl. přenesená",J105,0)</f>
        <v>0</v>
      </c>
      <c r="BH105" s="199">
        <f>IF(N105="sníž. přenesená",J105,0)</f>
        <v>0</v>
      </c>
      <c r="BI105" s="199">
        <f>IF(N105="nulová",J105,0)</f>
        <v>0</v>
      </c>
      <c r="BJ105" s="22" t="s">
        <v>123</v>
      </c>
      <c r="BK105" s="199">
        <f>ROUND(I105*H105,2)</f>
        <v>0</v>
      </c>
      <c r="BL105" s="22" t="s">
        <v>132</v>
      </c>
      <c r="BM105" s="22" t="s">
        <v>185</v>
      </c>
    </row>
    <row r="106" spans="2:65" s="11" customFormat="1" x14ac:dyDescent="0.3">
      <c r="B106" s="200"/>
      <c r="C106" s="201"/>
      <c r="D106" s="202" t="s">
        <v>134</v>
      </c>
      <c r="E106" s="203" t="s">
        <v>34</v>
      </c>
      <c r="F106" s="204" t="s">
        <v>23</v>
      </c>
      <c r="G106" s="201"/>
      <c r="H106" s="205">
        <v>1</v>
      </c>
      <c r="I106" s="206"/>
      <c r="J106" s="201"/>
      <c r="K106" s="201"/>
      <c r="L106" s="207"/>
      <c r="M106" s="208"/>
      <c r="N106" s="209"/>
      <c r="O106" s="209"/>
      <c r="P106" s="209"/>
      <c r="Q106" s="209"/>
      <c r="R106" s="209"/>
      <c r="S106" s="209"/>
      <c r="T106" s="210"/>
      <c r="AT106" s="211" t="s">
        <v>134</v>
      </c>
      <c r="AU106" s="211" t="s">
        <v>123</v>
      </c>
      <c r="AV106" s="11" t="s">
        <v>123</v>
      </c>
      <c r="AW106" s="11" t="s">
        <v>41</v>
      </c>
      <c r="AX106" s="11" t="s">
        <v>23</v>
      </c>
      <c r="AY106" s="211" t="s">
        <v>124</v>
      </c>
    </row>
    <row r="107" spans="2:65" s="1" customFormat="1" ht="16.5" customHeight="1" x14ac:dyDescent="0.3">
      <c r="B107" s="40"/>
      <c r="C107" s="212" t="s">
        <v>186</v>
      </c>
      <c r="D107" s="212" t="s">
        <v>187</v>
      </c>
      <c r="E107" s="213" t="s">
        <v>188</v>
      </c>
      <c r="F107" s="214" t="s">
        <v>189</v>
      </c>
      <c r="G107" s="215" t="s">
        <v>158</v>
      </c>
      <c r="H107" s="216">
        <v>1</v>
      </c>
      <c r="I107" s="217"/>
      <c r="J107" s="218">
        <f>ROUND(I107*H107,2)</f>
        <v>0</v>
      </c>
      <c r="K107" s="214" t="s">
        <v>34</v>
      </c>
      <c r="L107" s="219"/>
      <c r="M107" s="220" t="s">
        <v>34</v>
      </c>
      <c r="N107" s="221" t="s">
        <v>50</v>
      </c>
      <c r="O107" s="41"/>
      <c r="P107" s="197">
        <f>O107*H107</f>
        <v>0</v>
      </c>
      <c r="Q107" s="197">
        <v>2.0000000000000001E-4</v>
      </c>
      <c r="R107" s="197">
        <f>Q107*H107</f>
        <v>2.0000000000000001E-4</v>
      </c>
      <c r="S107" s="197">
        <v>0</v>
      </c>
      <c r="T107" s="198">
        <f>S107*H107</f>
        <v>0</v>
      </c>
      <c r="AR107" s="22" t="s">
        <v>190</v>
      </c>
      <c r="AT107" s="22" t="s">
        <v>187</v>
      </c>
      <c r="AU107" s="22" t="s">
        <v>123</v>
      </c>
      <c r="AY107" s="22" t="s">
        <v>124</v>
      </c>
      <c r="BE107" s="199">
        <f>IF(N107="základní",J107,0)</f>
        <v>0</v>
      </c>
      <c r="BF107" s="199">
        <f>IF(N107="snížená",J107,0)</f>
        <v>0</v>
      </c>
      <c r="BG107" s="199">
        <f>IF(N107="zákl. přenesená",J107,0)</f>
        <v>0</v>
      </c>
      <c r="BH107" s="199">
        <f>IF(N107="sníž. přenesená",J107,0)</f>
        <v>0</v>
      </c>
      <c r="BI107" s="199">
        <f>IF(N107="nulová",J107,0)</f>
        <v>0</v>
      </c>
      <c r="BJ107" s="22" t="s">
        <v>123</v>
      </c>
      <c r="BK107" s="199">
        <f>ROUND(I107*H107,2)</f>
        <v>0</v>
      </c>
      <c r="BL107" s="22" t="s">
        <v>132</v>
      </c>
      <c r="BM107" s="22" t="s">
        <v>191</v>
      </c>
    </row>
    <row r="108" spans="2:65" s="1" customFormat="1" ht="38.25" customHeight="1" x14ac:dyDescent="0.3">
      <c r="B108" s="40"/>
      <c r="C108" s="188" t="s">
        <v>10</v>
      </c>
      <c r="D108" s="188" t="s">
        <v>127</v>
      </c>
      <c r="E108" s="189" t="s">
        <v>192</v>
      </c>
      <c r="F108" s="190" t="s">
        <v>193</v>
      </c>
      <c r="G108" s="191" t="s">
        <v>194</v>
      </c>
      <c r="H108" s="192">
        <v>7.6999999999999999E-2</v>
      </c>
      <c r="I108" s="193"/>
      <c r="J108" s="194">
        <f>ROUND(I108*H108,2)</f>
        <v>0</v>
      </c>
      <c r="K108" s="190" t="s">
        <v>131</v>
      </c>
      <c r="L108" s="60"/>
      <c r="M108" s="195" t="s">
        <v>34</v>
      </c>
      <c r="N108" s="196" t="s">
        <v>50</v>
      </c>
      <c r="O108" s="41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AR108" s="22" t="s">
        <v>132</v>
      </c>
      <c r="AT108" s="22" t="s">
        <v>127</v>
      </c>
      <c r="AU108" s="22" t="s">
        <v>123</v>
      </c>
      <c r="AY108" s="22" t="s">
        <v>124</v>
      </c>
      <c r="BE108" s="199">
        <f>IF(N108="základní",J108,0)</f>
        <v>0</v>
      </c>
      <c r="BF108" s="199">
        <f>IF(N108="snížená",J108,0)</f>
        <v>0</v>
      </c>
      <c r="BG108" s="199">
        <f>IF(N108="zákl. přenesená",J108,0)</f>
        <v>0</v>
      </c>
      <c r="BH108" s="199">
        <f>IF(N108="sníž. přenesená",J108,0)</f>
        <v>0</v>
      </c>
      <c r="BI108" s="199">
        <f>IF(N108="nulová",J108,0)</f>
        <v>0</v>
      </c>
      <c r="BJ108" s="22" t="s">
        <v>123</v>
      </c>
      <c r="BK108" s="199">
        <f>ROUND(I108*H108,2)</f>
        <v>0</v>
      </c>
      <c r="BL108" s="22" t="s">
        <v>132</v>
      </c>
      <c r="BM108" s="22" t="s">
        <v>195</v>
      </c>
    </row>
    <row r="109" spans="2:65" s="1" customFormat="1" ht="38.25" customHeight="1" x14ac:dyDescent="0.3">
      <c r="B109" s="40"/>
      <c r="C109" s="188" t="s">
        <v>132</v>
      </c>
      <c r="D109" s="188" t="s">
        <v>127</v>
      </c>
      <c r="E109" s="189" t="s">
        <v>196</v>
      </c>
      <c r="F109" s="190" t="s">
        <v>197</v>
      </c>
      <c r="G109" s="191" t="s">
        <v>194</v>
      </c>
      <c r="H109" s="192">
        <v>7.6999999999999999E-2</v>
      </c>
      <c r="I109" s="193"/>
      <c r="J109" s="194">
        <f>ROUND(I109*H109,2)</f>
        <v>0</v>
      </c>
      <c r="K109" s="190" t="s">
        <v>131</v>
      </c>
      <c r="L109" s="60"/>
      <c r="M109" s="195" t="s">
        <v>34</v>
      </c>
      <c r="N109" s="196" t="s">
        <v>50</v>
      </c>
      <c r="O109" s="41"/>
      <c r="P109" s="197">
        <f>O109*H109</f>
        <v>0</v>
      </c>
      <c r="Q109" s="197">
        <v>0</v>
      </c>
      <c r="R109" s="197">
        <f>Q109*H109</f>
        <v>0</v>
      </c>
      <c r="S109" s="197">
        <v>0</v>
      </c>
      <c r="T109" s="198">
        <f>S109*H109</f>
        <v>0</v>
      </c>
      <c r="AR109" s="22" t="s">
        <v>132</v>
      </c>
      <c r="AT109" s="22" t="s">
        <v>127</v>
      </c>
      <c r="AU109" s="22" t="s">
        <v>123</v>
      </c>
      <c r="AY109" s="22" t="s">
        <v>124</v>
      </c>
      <c r="BE109" s="199">
        <f>IF(N109="základní",J109,0)</f>
        <v>0</v>
      </c>
      <c r="BF109" s="199">
        <f>IF(N109="snížená",J109,0)</f>
        <v>0</v>
      </c>
      <c r="BG109" s="199">
        <f>IF(N109="zákl. přenesená",J109,0)</f>
        <v>0</v>
      </c>
      <c r="BH109" s="199">
        <f>IF(N109="sníž. přenesená",J109,0)</f>
        <v>0</v>
      </c>
      <c r="BI109" s="199">
        <f>IF(N109="nulová",J109,0)</f>
        <v>0</v>
      </c>
      <c r="BJ109" s="22" t="s">
        <v>123</v>
      </c>
      <c r="BK109" s="199">
        <f>ROUND(I109*H109,2)</f>
        <v>0</v>
      </c>
      <c r="BL109" s="22" t="s">
        <v>132</v>
      </c>
      <c r="BM109" s="22" t="s">
        <v>198</v>
      </c>
    </row>
    <row r="110" spans="2:65" s="1" customFormat="1" ht="16.5" customHeight="1" x14ac:dyDescent="0.3">
      <c r="B110" s="40"/>
      <c r="C110" s="188" t="s">
        <v>199</v>
      </c>
      <c r="D110" s="188" t="s">
        <v>127</v>
      </c>
      <c r="E110" s="189" t="s">
        <v>200</v>
      </c>
      <c r="F110" s="190" t="s">
        <v>641</v>
      </c>
      <c r="G110" s="191" t="s">
        <v>201</v>
      </c>
      <c r="H110" s="192">
        <v>1</v>
      </c>
      <c r="I110" s="193"/>
      <c r="J110" s="194">
        <f>ROUND(I110*H110,2)</f>
        <v>0</v>
      </c>
      <c r="K110" s="190" t="s">
        <v>34</v>
      </c>
      <c r="L110" s="60"/>
      <c r="M110" s="195" t="s">
        <v>34</v>
      </c>
      <c r="N110" s="196" t="s">
        <v>50</v>
      </c>
      <c r="O110" s="41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AR110" s="22" t="s">
        <v>132</v>
      </c>
      <c r="AT110" s="22" t="s">
        <v>127</v>
      </c>
      <c r="AU110" s="22" t="s">
        <v>123</v>
      </c>
      <c r="AY110" s="22" t="s">
        <v>124</v>
      </c>
      <c r="BE110" s="199">
        <f>IF(N110="základní",J110,0)</f>
        <v>0</v>
      </c>
      <c r="BF110" s="199">
        <f>IF(N110="snížená",J110,0)</f>
        <v>0</v>
      </c>
      <c r="BG110" s="199">
        <f>IF(N110="zákl. přenesená",J110,0)</f>
        <v>0</v>
      </c>
      <c r="BH110" s="199">
        <f>IF(N110="sníž. přenesená",J110,0)</f>
        <v>0</v>
      </c>
      <c r="BI110" s="199">
        <f>IF(N110="nulová",J110,0)</f>
        <v>0</v>
      </c>
      <c r="BJ110" s="22" t="s">
        <v>123</v>
      </c>
      <c r="BK110" s="199">
        <f>ROUND(I110*H110,2)</f>
        <v>0</v>
      </c>
      <c r="BL110" s="22" t="s">
        <v>132</v>
      </c>
      <c r="BM110" s="22" t="s">
        <v>202</v>
      </c>
    </row>
    <row r="111" spans="2:65" s="10" customFormat="1" ht="29.85" customHeight="1" x14ac:dyDescent="0.35">
      <c r="B111" s="172"/>
      <c r="C111" s="173"/>
      <c r="D111" s="174" t="s">
        <v>77</v>
      </c>
      <c r="E111" s="186" t="s">
        <v>203</v>
      </c>
      <c r="F111" s="186" t="s">
        <v>204</v>
      </c>
      <c r="G111" s="173"/>
      <c r="H111" s="173"/>
      <c r="I111" s="176"/>
      <c r="J111" s="187">
        <f>BK111</f>
        <v>0</v>
      </c>
      <c r="K111" s="173"/>
      <c r="L111" s="178"/>
      <c r="M111" s="179"/>
      <c r="N111" s="180"/>
      <c r="O111" s="180"/>
      <c r="P111" s="181">
        <f>SUM(P112:P185)</f>
        <v>0</v>
      </c>
      <c r="Q111" s="180"/>
      <c r="R111" s="181">
        <f>SUM(R112:R185)</f>
        <v>1.0870074999999999</v>
      </c>
      <c r="S111" s="180"/>
      <c r="T111" s="182">
        <f>SUM(T112:T185)</f>
        <v>0</v>
      </c>
      <c r="AR111" s="183" t="s">
        <v>123</v>
      </c>
      <c r="AT111" s="184" t="s">
        <v>77</v>
      </c>
      <c r="AU111" s="184" t="s">
        <v>23</v>
      </c>
      <c r="AY111" s="183" t="s">
        <v>124</v>
      </c>
      <c r="BK111" s="185">
        <f>SUM(BK112:BK185)</f>
        <v>0</v>
      </c>
    </row>
    <row r="112" spans="2:65" s="1" customFormat="1" ht="25.5" customHeight="1" x14ac:dyDescent="0.3">
      <c r="B112" s="40"/>
      <c r="C112" s="188" t="s">
        <v>205</v>
      </c>
      <c r="D112" s="188" t="s">
        <v>127</v>
      </c>
      <c r="E112" s="189" t="s">
        <v>206</v>
      </c>
      <c r="F112" s="190" t="s">
        <v>207</v>
      </c>
      <c r="G112" s="191" t="s">
        <v>130</v>
      </c>
      <c r="H112" s="192">
        <v>2</v>
      </c>
      <c r="I112" s="193"/>
      <c r="J112" s="194">
        <f>ROUND(I112*H112,2)</f>
        <v>0</v>
      </c>
      <c r="K112" s="190" t="s">
        <v>131</v>
      </c>
      <c r="L112" s="60"/>
      <c r="M112" s="195" t="s">
        <v>34</v>
      </c>
      <c r="N112" s="196" t="s">
        <v>50</v>
      </c>
      <c r="O112" s="41"/>
      <c r="P112" s="197">
        <f>O112*H112</f>
        <v>0</v>
      </c>
      <c r="Q112" s="197">
        <v>2.4499999999999999E-3</v>
      </c>
      <c r="R112" s="197">
        <f>Q112*H112</f>
        <v>4.8999999999999998E-3</v>
      </c>
      <c r="S112" s="197">
        <v>0</v>
      </c>
      <c r="T112" s="198">
        <f>S112*H112</f>
        <v>0</v>
      </c>
      <c r="AR112" s="22" t="s">
        <v>132</v>
      </c>
      <c r="AT112" s="22" t="s">
        <v>127</v>
      </c>
      <c r="AU112" s="22" t="s">
        <v>123</v>
      </c>
      <c r="AY112" s="22" t="s">
        <v>124</v>
      </c>
      <c r="BE112" s="199">
        <f>IF(N112="základní",J112,0)</f>
        <v>0</v>
      </c>
      <c r="BF112" s="199">
        <f>IF(N112="snížená",J112,0)</f>
        <v>0</v>
      </c>
      <c r="BG112" s="199">
        <f>IF(N112="zákl. přenesená",J112,0)</f>
        <v>0</v>
      </c>
      <c r="BH112" s="199">
        <f>IF(N112="sníž. přenesená",J112,0)</f>
        <v>0</v>
      </c>
      <c r="BI112" s="199">
        <f>IF(N112="nulová",J112,0)</f>
        <v>0</v>
      </c>
      <c r="BJ112" s="22" t="s">
        <v>123</v>
      </c>
      <c r="BK112" s="199">
        <f>ROUND(I112*H112,2)</f>
        <v>0</v>
      </c>
      <c r="BL112" s="22" t="s">
        <v>132</v>
      </c>
      <c r="BM112" s="22" t="s">
        <v>208</v>
      </c>
    </row>
    <row r="113" spans="2:65" s="1" customFormat="1" ht="25.5" customHeight="1" x14ac:dyDescent="0.3">
      <c r="B113" s="40"/>
      <c r="C113" s="188" t="s">
        <v>209</v>
      </c>
      <c r="D113" s="188" t="s">
        <v>127</v>
      </c>
      <c r="E113" s="189" t="s">
        <v>210</v>
      </c>
      <c r="F113" s="190" t="s">
        <v>211</v>
      </c>
      <c r="G113" s="191" t="s">
        <v>130</v>
      </c>
      <c r="H113" s="192">
        <v>11</v>
      </c>
      <c r="I113" s="193"/>
      <c r="J113" s="194">
        <f>ROUND(I113*H113,2)</f>
        <v>0</v>
      </c>
      <c r="K113" s="190" t="s">
        <v>131</v>
      </c>
      <c r="L113" s="60"/>
      <c r="M113" s="195" t="s">
        <v>34</v>
      </c>
      <c r="N113" s="196" t="s">
        <v>50</v>
      </c>
      <c r="O113" s="41"/>
      <c r="P113" s="197">
        <f>O113*H113</f>
        <v>0</v>
      </c>
      <c r="Q113" s="197">
        <v>3.0899999999999999E-3</v>
      </c>
      <c r="R113" s="197">
        <f>Q113*H113</f>
        <v>3.3989999999999999E-2</v>
      </c>
      <c r="S113" s="197">
        <v>0</v>
      </c>
      <c r="T113" s="198">
        <f>S113*H113</f>
        <v>0</v>
      </c>
      <c r="AR113" s="22" t="s">
        <v>132</v>
      </c>
      <c r="AT113" s="22" t="s">
        <v>127</v>
      </c>
      <c r="AU113" s="22" t="s">
        <v>123</v>
      </c>
      <c r="AY113" s="22" t="s">
        <v>124</v>
      </c>
      <c r="BE113" s="199">
        <f>IF(N113="základní",J113,0)</f>
        <v>0</v>
      </c>
      <c r="BF113" s="199">
        <f>IF(N113="snížená",J113,0)</f>
        <v>0</v>
      </c>
      <c r="BG113" s="199">
        <f>IF(N113="zákl. přenesená",J113,0)</f>
        <v>0</v>
      </c>
      <c r="BH113" s="199">
        <f>IF(N113="sníž. přenesená",J113,0)</f>
        <v>0</v>
      </c>
      <c r="BI113" s="199">
        <f>IF(N113="nulová",J113,0)</f>
        <v>0</v>
      </c>
      <c r="BJ113" s="22" t="s">
        <v>123</v>
      </c>
      <c r="BK113" s="199">
        <f>ROUND(I113*H113,2)</f>
        <v>0</v>
      </c>
      <c r="BL113" s="22" t="s">
        <v>132</v>
      </c>
      <c r="BM113" s="22" t="s">
        <v>212</v>
      </c>
    </row>
    <row r="114" spans="2:65" s="1" customFormat="1" ht="25.5" customHeight="1" x14ac:dyDescent="0.3">
      <c r="B114" s="40"/>
      <c r="C114" s="188" t="s">
        <v>213</v>
      </c>
      <c r="D114" s="188" t="s">
        <v>127</v>
      </c>
      <c r="E114" s="189" t="s">
        <v>214</v>
      </c>
      <c r="F114" s="190" t="s">
        <v>215</v>
      </c>
      <c r="G114" s="191" t="s">
        <v>130</v>
      </c>
      <c r="H114" s="192">
        <v>182</v>
      </c>
      <c r="I114" s="193"/>
      <c r="J114" s="194">
        <f>ROUND(I114*H114,2)</f>
        <v>0</v>
      </c>
      <c r="K114" s="190" t="s">
        <v>131</v>
      </c>
      <c r="L114" s="60"/>
      <c r="M114" s="195" t="s">
        <v>34</v>
      </c>
      <c r="N114" s="196" t="s">
        <v>50</v>
      </c>
      <c r="O114" s="41"/>
      <c r="P114" s="197">
        <f>O114*H114</f>
        <v>0</v>
      </c>
      <c r="Q114" s="197">
        <v>3.3E-4</v>
      </c>
      <c r="R114" s="197">
        <f>Q114*H114</f>
        <v>6.0060000000000002E-2</v>
      </c>
      <c r="S114" s="197">
        <v>0</v>
      </c>
      <c r="T114" s="198">
        <f>S114*H114</f>
        <v>0</v>
      </c>
      <c r="AR114" s="22" t="s">
        <v>132</v>
      </c>
      <c r="AT114" s="22" t="s">
        <v>127</v>
      </c>
      <c r="AU114" s="22" t="s">
        <v>123</v>
      </c>
      <c r="AY114" s="22" t="s">
        <v>124</v>
      </c>
      <c r="BE114" s="199">
        <f>IF(N114="základní",J114,0)</f>
        <v>0</v>
      </c>
      <c r="BF114" s="199">
        <f>IF(N114="snížená",J114,0)</f>
        <v>0</v>
      </c>
      <c r="BG114" s="199">
        <f>IF(N114="zákl. přenesená",J114,0)</f>
        <v>0</v>
      </c>
      <c r="BH114" s="199">
        <f>IF(N114="sníž. přenesená",J114,0)</f>
        <v>0</v>
      </c>
      <c r="BI114" s="199">
        <f>IF(N114="nulová",J114,0)</f>
        <v>0</v>
      </c>
      <c r="BJ114" s="22" t="s">
        <v>123</v>
      </c>
      <c r="BK114" s="199">
        <f>ROUND(I114*H114,2)</f>
        <v>0</v>
      </c>
      <c r="BL114" s="22" t="s">
        <v>132</v>
      </c>
      <c r="BM114" s="22" t="s">
        <v>216</v>
      </c>
    </row>
    <row r="115" spans="2:65" s="11" customFormat="1" x14ac:dyDescent="0.3">
      <c r="B115" s="200"/>
      <c r="C115" s="201"/>
      <c r="D115" s="202" t="s">
        <v>134</v>
      </c>
      <c r="E115" s="203" t="s">
        <v>34</v>
      </c>
      <c r="F115" s="204" t="s">
        <v>217</v>
      </c>
      <c r="G115" s="201"/>
      <c r="H115" s="205">
        <v>123</v>
      </c>
      <c r="I115" s="206"/>
      <c r="J115" s="201"/>
      <c r="K115" s="201"/>
      <c r="L115" s="207"/>
      <c r="M115" s="208"/>
      <c r="N115" s="209"/>
      <c r="O115" s="209"/>
      <c r="P115" s="209"/>
      <c r="Q115" s="209"/>
      <c r="R115" s="209"/>
      <c r="S115" s="209"/>
      <c r="T115" s="210"/>
      <c r="AT115" s="211" t="s">
        <v>134</v>
      </c>
      <c r="AU115" s="211" t="s">
        <v>123</v>
      </c>
      <c r="AV115" s="11" t="s">
        <v>123</v>
      </c>
      <c r="AW115" s="11" t="s">
        <v>41</v>
      </c>
      <c r="AX115" s="11" t="s">
        <v>78</v>
      </c>
      <c r="AY115" s="211" t="s">
        <v>124</v>
      </c>
    </row>
    <row r="116" spans="2:65" s="11" customFormat="1" x14ac:dyDescent="0.3">
      <c r="B116" s="200"/>
      <c r="C116" s="201"/>
      <c r="D116" s="202" t="s">
        <v>134</v>
      </c>
      <c r="E116" s="203" t="s">
        <v>34</v>
      </c>
      <c r="F116" s="204" t="s">
        <v>218</v>
      </c>
      <c r="G116" s="201"/>
      <c r="H116" s="205">
        <v>11</v>
      </c>
      <c r="I116" s="206"/>
      <c r="J116" s="201"/>
      <c r="K116" s="201"/>
      <c r="L116" s="207"/>
      <c r="M116" s="208"/>
      <c r="N116" s="209"/>
      <c r="O116" s="209"/>
      <c r="P116" s="209"/>
      <c r="Q116" s="209"/>
      <c r="R116" s="209"/>
      <c r="S116" s="209"/>
      <c r="T116" s="210"/>
      <c r="AT116" s="211" t="s">
        <v>134</v>
      </c>
      <c r="AU116" s="211" t="s">
        <v>123</v>
      </c>
      <c r="AV116" s="11" t="s">
        <v>123</v>
      </c>
      <c r="AW116" s="11" t="s">
        <v>41</v>
      </c>
      <c r="AX116" s="11" t="s">
        <v>78</v>
      </c>
      <c r="AY116" s="211" t="s">
        <v>124</v>
      </c>
    </row>
    <row r="117" spans="2:65" s="11" customFormat="1" x14ac:dyDescent="0.3">
      <c r="B117" s="200"/>
      <c r="C117" s="201"/>
      <c r="D117" s="202" t="s">
        <v>134</v>
      </c>
      <c r="E117" s="203" t="s">
        <v>34</v>
      </c>
      <c r="F117" s="204" t="s">
        <v>219</v>
      </c>
      <c r="G117" s="201"/>
      <c r="H117" s="205">
        <v>48</v>
      </c>
      <c r="I117" s="206"/>
      <c r="J117" s="201"/>
      <c r="K117" s="201"/>
      <c r="L117" s="207"/>
      <c r="M117" s="208"/>
      <c r="N117" s="209"/>
      <c r="O117" s="209"/>
      <c r="P117" s="209"/>
      <c r="Q117" s="209"/>
      <c r="R117" s="209"/>
      <c r="S117" s="209"/>
      <c r="T117" s="210"/>
      <c r="AT117" s="211" t="s">
        <v>134</v>
      </c>
      <c r="AU117" s="211" t="s">
        <v>123</v>
      </c>
      <c r="AV117" s="11" t="s">
        <v>123</v>
      </c>
      <c r="AW117" s="11" t="s">
        <v>41</v>
      </c>
      <c r="AX117" s="11" t="s">
        <v>78</v>
      </c>
      <c r="AY117" s="211" t="s">
        <v>124</v>
      </c>
    </row>
    <row r="118" spans="2:65" s="12" customFormat="1" x14ac:dyDescent="0.3">
      <c r="B118" s="222"/>
      <c r="C118" s="223"/>
      <c r="D118" s="202" t="s">
        <v>134</v>
      </c>
      <c r="E118" s="224" t="s">
        <v>34</v>
      </c>
      <c r="F118" s="225" t="s">
        <v>220</v>
      </c>
      <c r="G118" s="223"/>
      <c r="H118" s="226">
        <v>182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AT118" s="232" t="s">
        <v>134</v>
      </c>
      <c r="AU118" s="232" t="s">
        <v>123</v>
      </c>
      <c r="AV118" s="12" t="s">
        <v>145</v>
      </c>
      <c r="AW118" s="12" t="s">
        <v>41</v>
      </c>
      <c r="AX118" s="12" t="s">
        <v>23</v>
      </c>
      <c r="AY118" s="232" t="s">
        <v>124</v>
      </c>
    </row>
    <row r="119" spans="2:65" s="1" customFormat="1" ht="16.5" customHeight="1" x14ac:dyDescent="0.3">
      <c r="B119" s="40"/>
      <c r="C119" s="212" t="s">
        <v>9</v>
      </c>
      <c r="D119" s="212" t="s">
        <v>187</v>
      </c>
      <c r="E119" s="213" t="s">
        <v>221</v>
      </c>
      <c r="F119" s="214" t="s">
        <v>222</v>
      </c>
      <c r="G119" s="215" t="s">
        <v>130</v>
      </c>
      <c r="H119" s="216">
        <v>191.1</v>
      </c>
      <c r="I119" s="217"/>
      <c r="J119" s="218">
        <f>ROUND(I119*H119,2)</f>
        <v>0</v>
      </c>
      <c r="K119" s="214" t="s">
        <v>34</v>
      </c>
      <c r="L119" s="219"/>
      <c r="M119" s="220" t="s">
        <v>34</v>
      </c>
      <c r="N119" s="221" t="s">
        <v>50</v>
      </c>
      <c r="O119" s="41"/>
      <c r="P119" s="197">
        <f>O119*H119</f>
        <v>0</v>
      </c>
      <c r="Q119" s="197">
        <v>1.8000000000000001E-4</v>
      </c>
      <c r="R119" s="197">
        <f>Q119*H119</f>
        <v>3.4397999999999998E-2</v>
      </c>
      <c r="S119" s="197">
        <v>0</v>
      </c>
      <c r="T119" s="198">
        <f>S119*H119</f>
        <v>0</v>
      </c>
      <c r="AR119" s="22" t="s">
        <v>190</v>
      </c>
      <c r="AT119" s="22" t="s">
        <v>187</v>
      </c>
      <c r="AU119" s="22" t="s">
        <v>123</v>
      </c>
      <c r="AY119" s="22" t="s">
        <v>124</v>
      </c>
      <c r="BE119" s="199">
        <f>IF(N119="základní",J119,0)</f>
        <v>0</v>
      </c>
      <c r="BF119" s="199">
        <f>IF(N119="snížená",J119,0)</f>
        <v>0</v>
      </c>
      <c r="BG119" s="199">
        <f>IF(N119="zákl. přenesená",J119,0)</f>
        <v>0</v>
      </c>
      <c r="BH119" s="199">
        <f>IF(N119="sníž. přenesená",J119,0)</f>
        <v>0</v>
      </c>
      <c r="BI119" s="199">
        <f>IF(N119="nulová",J119,0)</f>
        <v>0</v>
      </c>
      <c r="BJ119" s="22" t="s">
        <v>123</v>
      </c>
      <c r="BK119" s="199">
        <f>ROUND(I119*H119,2)</f>
        <v>0</v>
      </c>
      <c r="BL119" s="22" t="s">
        <v>132</v>
      </c>
      <c r="BM119" s="22" t="s">
        <v>223</v>
      </c>
    </row>
    <row r="120" spans="2:65" s="11" customFormat="1" x14ac:dyDescent="0.3">
      <c r="B120" s="200"/>
      <c r="C120" s="201"/>
      <c r="D120" s="202" t="s">
        <v>134</v>
      </c>
      <c r="E120" s="201"/>
      <c r="F120" s="204" t="s">
        <v>224</v>
      </c>
      <c r="G120" s="201"/>
      <c r="H120" s="205">
        <v>191.1</v>
      </c>
      <c r="I120" s="206"/>
      <c r="J120" s="201"/>
      <c r="K120" s="201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134</v>
      </c>
      <c r="AU120" s="211" t="s">
        <v>123</v>
      </c>
      <c r="AV120" s="11" t="s">
        <v>123</v>
      </c>
      <c r="AW120" s="11" t="s">
        <v>6</v>
      </c>
      <c r="AX120" s="11" t="s">
        <v>23</v>
      </c>
      <c r="AY120" s="211" t="s">
        <v>124</v>
      </c>
    </row>
    <row r="121" spans="2:65" s="1" customFormat="1" ht="25.5" customHeight="1" x14ac:dyDescent="0.3">
      <c r="B121" s="40"/>
      <c r="C121" s="188" t="s">
        <v>225</v>
      </c>
      <c r="D121" s="188" t="s">
        <v>127</v>
      </c>
      <c r="E121" s="189" t="s">
        <v>226</v>
      </c>
      <c r="F121" s="190" t="s">
        <v>227</v>
      </c>
      <c r="G121" s="191" t="s">
        <v>130</v>
      </c>
      <c r="H121" s="192">
        <v>26</v>
      </c>
      <c r="I121" s="193"/>
      <c r="J121" s="194">
        <f>ROUND(I121*H121,2)</f>
        <v>0</v>
      </c>
      <c r="K121" s="190" t="s">
        <v>131</v>
      </c>
      <c r="L121" s="60"/>
      <c r="M121" s="195" t="s">
        <v>34</v>
      </c>
      <c r="N121" s="196" t="s">
        <v>50</v>
      </c>
      <c r="O121" s="41"/>
      <c r="P121" s="197">
        <f>O121*H121</f>
        <v>0</v>
      </c>
      <c r="Q121" s="197">
        <v>4.2000000000000002E-4</v>
      </c>
      <c r="R121" s="197">
        <f>Q121*H121</f>
        <v>1.0920000000000001E-2</v>
      </c>
      <c r="S121" s="197">
        <v>0</v>
      </c>
      <c r="T121" s="198">
        <f>S121*H121</f>
        <v>0</v>
      </c>
      <c r="AR121" s="22" t="s">
        <v>132</v>
      </c>
      <c r="AT121" s="22" t="s">
        <v>127</v>
      </c>
      <c r="AU121" s="22" t="s">
        <v>123</v>
      </c>
      <c r="AY121" s="22" t="s">
        <v>124</v>
      </c>
      <c r="BE121" s="199">
        <f>IF(N121="základní",J121,0)</f>
        <v>0</v>
      </c>
      <c r="BF121" s="199">
        <f>IF(N121="snížená",J121,0)</f>
        <v>0</v>
      </c>
      <c r="BG121" s="199">
        <f>IF(N121="zákl. přenesená",J121,0)</f>
        <v>0</v>
      </c>
      <c r="BH121" s="199">
        <f>IF(N121="sníž. přenesená",J121,0)</f>
        <v>0</v>
      </c>
      <c r="BI121" s="199">
        <f>IF(N121="nulová",J121,0)</f>
        <v>0</v>
      </c>
      <c r="BJ121" s="22" t="s">
        <v>123</v>
      </c>
      <c r="BK121" s="199">
        <f>ROUND(I121*H121,2)</f>
        <v>0</v>
      </c>
      <c r="BL121" s="22" t="s">
        <v>132</v>
      </c>
      <c r="BM121" s="22" t="s">
        <v>228</v>
      </c>
    </row>
    <row r="122" spans="2:65" s="11" customFormat="1" x14ac:dyDescent="0.3">
      <c r="B122" s="200"/>
      <c r="C122" s="201"/>
      <c r="D122" s="202" t="s">
        <v>134</v>
      </c>
      <c r="E122" s="203" t="s">
        <v>34</v>
      </c>
      <c r="F122" s="204" t="s">
        <v>229</v>
      </c>
      <c r="G122" s="201"/>
      <c r="H122" s="205">
        <v>12</v>
      </c>
      <c r="I122" s="206"/>
      <c r="J122" s="201"/>
      <c r="K122" s="201"/>
      <c r="L122" s="207"/>
      <c r="M122" s="208"/>
      <c r="N122" s="209"/>
      <c r="O122" s="209"/>
      <c r="P122" s="209"/>
      <c r="Q122" s="209"/>
      <c r="R122" s="209"/>
      <c r="S122" s="209"/>
      <c r="T122" s="210"/>
      <c r="AT122" s="211" t="s">
        <v>134</v>
      </c>
      <c r="AU122" s="211" t="s">
        <v>123</v>
      </c>
      <c r="AV122" s="11" t="s">
        <v>123</v>
      </c>
      <c r="AW122" s="11" t="s">
        <v>41</v>
      </c>
      <c r="AX122" s="11" t="s">
        <v>78</v>
      </c>
      <c r="AY122" s="211" t="s">
        <v>124</v>
      </c>
    </row>
    <row r="123" spans="2:65" s="11" customFormat="1" x14ac:dyDescent="0.3">
      <c r="B123" s="200"/>
      <c r="C123" s="201"/>
      <c r="D123" s="202" t="s">
        <v>134</v>
      </c>
      <c r="E123" s="203" t="s">
        <v>34</v>
      </c>
      <c r="F123" s="204" t="s">
        <v>230</v>
      </c>
      <c r="G123" s="201"/>
      <c r="H123" s="205">
        <v>6</v>
      </c>
      <c r="I123" s="206"/>
      <c r="J123" s="201"/>
      <c r="K123" s="201"/>
      <c r="L123" s="207"/>
      <c r="M123" s="208"/>
      <c r="N123" s="209"/>
      <c r="O123" s="209"/>
      <c r="P123" s="209"/>
      <c r="Q123" s="209"/>
      <c r="R123" s="209"/>
      <c r="S123" s="209"/>
      <c r="T123" s="210"/>
      <c r="AT123" s="211" t="s">
        <v>134</v>
      </c>
      <c r="AU123" s="211" t="s">
        <v>123</v>
      </c>
      <c r="AV123" s="11" t="s">
        <v>123</v>
      </c>
      <c r="AW123" s="11" t="s">
        <v>41</v>
      </c>
      <c r="AX123" s="11" t="s">
        <v>78</v>
      </c>
      <c r="AY123" s="211" t="s">
        <v>124</v>
      </c>
    </row>
    <row r="124" spans="2:65" s="11" customFormat="1" x14ac:dyDescent="0.3">
      <c r="B124" s="200"/>
      <c r="C124" s="201"/>
      <c r="D124" s="202" t="s">
        <v>134</v>
      </c>
      <c r="E124" s="203" t="s">
        <v>34</v>
      </c>
      <c r="F124" s="204" t="s">
        <v>231</v>
      </c>
      <c r="G124" s="201"/>
      <c r="H124" s="205">
        <v>8</v>
      </c>
      <c r="I124" s="206"/>
      <c r="J124" s="201"/>
      <c r="K124" s="201"/>
      <c r="L124" s="207"/>
      <c r="M124" s="208"/>
      <c r="N124" s="209"/>
      <c r="O124" s="209"/>
      <c r="P124" s="209"/>
      <c r="Q124" s="209"/>
      <c r="R124" s="209"/>
      <c r="S124" s="209"/>
      <c r="T124" s="210"/>
      <c r="AT124" s="211" t="s">
        <v>134</v>
      </c>
      <c r="AU124" s="211" t="s">
        <v>123</v>
      </c>
      <c r="AV124" s="11" t="s">
        <v>123</v>
      </c>
      <c r="AW124" s="11" t="s">
        <v>41</v>
      </c>
      <c r="AX124" s="11" t="s">
        <v>78</v>
      </c>
      <c r="AY124" s="211" t="s">
        <v>124</v>
      </c>
    </row>
    <row r="125" spans="2:65" s="12" customFormat="1" x14ac:dyDescent="0.3">
      <c r="B125" s="222"/>
      <c r="C125" s="223"/>
      <c r="D125" s="202" t="s">
        <v>134</v>
      </c>
      <c r="E125" s="224" t="s">
        <v>34</v>
      </c>
      <c r="F125" s="225" t="s">
        <v>220</v>
      </c>
      <c r="G125" s="223"/>
      <c r="H125" s="226">
        <v>26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134</v>
      </c>
      <c r="AU125" s="232" t="s">
        <v>123</v>
      </c>
      <c r="AV125" s="12" t="s">
        <v>145</v>
      </c>
      <c r="AW125" s="12" t="s">
        <v>41</v>
      </c>
      <c r="AX125" s="12" t="s">
        <v>23</v>
      </c>
      <c r="AY125" s="232" t="s">
        <v>124</v>
      </c>
    </row>
    <row r="126" spans="2:65" s="1" customFormat="1" ht="16.5" customHeight="1" x14ac:dyDescent="0.3">
      <c r="B126" s="40"/>
      <c r="C126" s="212" t="s">
        <v>232</v>
      </c>
      <c r="D126" s="212" t="s">
        <v>187</v>
      </c>
      <c r="E126" s="213" t="s">
        <v>233</v>
      </c>
      <c r="F126" s="214" t="s">
        <v>234</v>
      </c>
      <c r="G126" s="215" t="s">
        <v>130</v>
      </c>
      <c r="H126" s="216">
        <v>27.3</v>
      </c>
      <c r="I126" s="217"/>
      <c r="J126" s="218">
        <f>ROUND(I126*H126,2)</f>
        <v>0</v>
      </c>
      <c r="K126" s="214" t="s">
        <v>34</v>
      </c>
      <c r="L126" s="219"/>
      <c r="M126" s="220" t="s">
        <v>34</v>
      </c>
      <c r="N126" s="221" t="s">
        <v>50</v>
      </c>
      <c r="O126" s="41"/>
      <c r="P126" s="197">
        <f>O126*H126</f>
        <v>0</v>
      </c>
      <c r="Q126" s="197">
        <v>1.8000000000000001E-4</v>
      </c>
      <c r="R126" s="197">
        <f>Q126*H126</f>
        <v>4.9140000000000008E-3</v>
      </c>
      <c r="S126" s="197">
        <v>0</v>
      </c>
      <c r="T126" s="198">
        <f>S126*H126</f>
        <v>0</v>
      </c>
      <c r="AR126" s="22" t="s">
        <v>190</v>
      </c>
      <c r="AT126" s="22" t="s">
        <v>187</v>
      </c>
      <c r="AU126" s="22" t="s">
        <v>123</v>
      </c>
      <c r="AY126" s="22" t="s">
        <v>124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22" t="s">
        <v>123</v>
      </c>
      <c r="BK126" s="199">
        <f>ROUND(I126*H126,2)</f>
        <v>0</v>
      </c>
      <c r="BL126" s="22" t="s">
        <v>132</v>
      </c>
      <c r="BM126" s="22" t="s">
        <v>235</v>
      </c>
    </row>
    <row r="127" spans="2:65" s="11" customFormat="1" x14ac:dyDescent="0.3">
      <c r="B127" s="200"/>
      <c r="C127" s="201"/>
      <c r="D127" s="202" t="s">
        <v>134</v>
      </c>
      <c r="E127" s="201"/>
      <c r="F127" s="204" t="s">
        <v>236</v>
      </c>
      <c r="G127" s="201"/>
      <c r="H127" s="205">
        <v>27.3</v>
      </c>
      <c r="I127" s="206"/>
      <c r="J127" s="201"/>
      <c r="K127" s="201"/>
      <c r="L127" s="207"/>
      <c r="M127" s="208"/>
      <c r="N127" s="209"/>
      <c r="O127" s="209"/>
      <c r="P127" s="209"/>
      <c r="Q127" s="209"/>
      <c r="R127" s="209"/>
      <c r="S127" s="209"/>
      <c r="T127" s="210"/>
      <c r="AT127" s="211" t="s">
        <v>134</v>
      </c>
      <c r="AU127" s="211" t="s">
        <v>123</v>
      </c>
      <c r="AV127" s="11" t="s">
        <v>123</v>
      </c>
      <c r="AW127" s="11" t="s">
        <v>6</v>
      </c>
      <c r="AX127" s="11" t="s">
        <v>23</v>
      </c>
      <c r="AY127" s="211" t="s">
        <v>124</v>
      </c>
    </row>
    <row r="128" spans="2:65" s="1" customFormat="1" ht="25.5" customHeight="1" x14ac:dyDescent="0.3">
      <c r="B128" s="40"/>
      <c r="C128" s="188" t="s">
        <v>237</v>
      </c>
      <c r="D128" s="188" t="s">
        <v>127</v>
      </c>
      <c r="E128" s="189" t="s">
        <v>238</v>
      </c>
      <c r="F128" s="190" t="s">
        <v>239</v>
      </c>
      <c r="G128" s="191" t="s">
        <v>130</v>
      </c>
      <c r="H128" s="192">
        <v>27</v>
      </c>
      <c r="I128" s="193"/>
      <c r="J128" s="194">
        <f>ROUND(I128*H128,2)</f>
        <v>0</v>
      </c>
      <c r="K128" s="190" t="s">
        <v>131</v>
      </c>
      <c r="L128" s="60"/>
      <c r="M128" s="195" t="s">
        <v>34</v>
      </c>
      <c r="N128" s="196" t="s">
        <v>50</v>
      </c>
      <c r="O128" s="41"/>
      <c r="P128" s="197">
        <f>O128*H128</f>
        <v>0</v>
      </c>
      <c r="Q128" s="197">
        <v>5.0000000000000001E-4</v>
      </c>
      <c r="R128" s="197">
        <f>Q128*H128</f>
        <v>1.35E-2</v>
      </c>
      <c r="S128" s="197">
        <v>0</v>
      </c>
      <c r="T128" s="198">
        <f>S128*H128</f>
        <v>0</v>
      </c>
      <c r="AR128" s="22" t="s">
        <v>132</v>
      </c>
      <c r="AT128" s="22" t="s">
        <v>127</v>
      </c>
      <c r="AU128" s="22" t="s">
        <v>123</v>
      </c>
      <c r="AY128" s="22" t="s">
        <v>124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22" t="s">
        <v>123</v>
      </c>
      <c r="BK128" s="199">
        <f>ROUND(I128*H128,2)</f>
        <v>0</v>
      </c>
      <c r="BL128" s="22" t="s">
        <v>132</v>
      </c>
      <c r="BM128" s="22" t="s">
        <v>240</v>
      </c>
    </row>
    <row r="129" spans="2:65" s="11" customFormat="1" x14ac:dyDescent="0.3">
      <c r="B129" s="200"/>
      <c r="C129" s="201"/>
      <c r="D129" s="202" t="s">
        <v>134</v>
      </c>
      <c r="E129" s="203" t="s">
        <v>34</v>
      </c>
      <c r="F129" s="204" t="s">
        <v>241</v>
      </c>
      <c r="G129" s="201"/>
      <c r="H129" s="205">
        <v>3</v>
      </c>
      <c r="I129" s="206"/>
      <c r="J129" s="201"/>
      <c r="K129" s="201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134</v>
      </c>
      <c r="AU129" s="211" t="s">
        <v>123</v>
      </c>
      <c r="AV129" s="11" t="s">
        <v>123</v>
      </c>
      <c r="AW129" s="11" t="s">
        <v>41</v>
      </c>
      <c r="AX129" s="11" t="s">
        <v>78</v>
      </c>
      <c r="AY129" s="211" t="s">
        <v>124</v>
      </c>
    </row>
    <row r="130" spans="2:65" s="11" customFormat="1" x14ac:dyDescent="0.3">
      <c r="B130" s="200"/>
      <c r="C130" s="201"/>
      <c r="D130" s="202" t="s">
        <v>134</v>
      </c>
      <c r="E130" s="203" t="s">
        <v>34</v>
      </c>
      <c r="F130" s="204" t="s">
        <v>242</v>
      </c>
      <c r="G130" s="201"/>
      <c r="H130" s="205">
        <v>24</v>
      </c>
      <c r="I130" s="206"/>
      <c r="J130" s="201"/>
      <c r="K130" s="201"/>
      <c r="L130" s="207"/>
      <c r="M130" s="208"/>
      <c r="N130" s="209"/>
      <c r="O130" s="209"/>
      <c r="P130" s="209"/>
      <c r="Q130" s="209"/>
      <c r="R130" s="209"/>
      <c r="S130" s="209"/>
      <c r="T130" s="210"/>
      <c r="AT130" s="211" t="s">
        <v>134</v>
      </c>
      <c r="AU130" s="211" t="s">
        <v>123</v>
      </c>
      <c r="AV130" s="11" t="s">
        <v>123</v>
      </c>
      <c r="AW130" s="11" t="s">
        <v>41</v>
      </c>
      <c r="AX130" s="11" t="s">
        <v>78</v>
      </c>
      <c r="AY130" s="211" t="s">
        <v>124</v>
      </c>
    </row>
    <row r="131" spans="2:65" s="12" customFormat="1" x14ac:dyDescent="0.3">
      <c r="B131" s="222"/>
      <c r="C131" s="223"/>
      <c r="D131" s="202" t="s">
        <v>134</v>
      </c>
      <c r="E131" s="224" t="s">
        <v>34</v>
      </c>
      <c r="F131" s="225" t="s">
        <v>220</v>
      </c>
      <c r="G131" s="223"/>
      <c r="H131" s="226">
        <v>27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134</v>
      </c>
      <c r="AU131" s="232" t="s">
        <v>123</v>
      </c>
      <c r="AV131" s="12" t="s">
        <v>145</v>
      </c>
      <c r="AW131" s="12" t="s">
        <v>41</v>
      </c>
      <c r="AX131" s="12" t="s">
        <v>23</v>
      </c>
      <c r="AY131" s="232" t="s">
        <v>124</v>
      </c>
    </row>
    <row r="132" spans="2:65" s="1" customFormat="1" ht="16.5" customHeight="1" x14ac:dyDescent="0.3">
      <c r="B132" s="40"/>
      <c r="C132" s="212" t="s">
        <v>243</v>
      </c>
      <c r="D132" s="212" t="s">
        <v>187</v>
      </c>
      <c r="E132" s="213" t="s">
        <v>244</v>
      </c>
      <c r="F132" s="214" t="s">
        <v>245</v>
      </c>
      <c r="G132" s="215" t="s">
        <v>130</v>
      </c>
      <c r="H132" s="216">
        <v>28.35</v>
      </c>
      <c r="I132" s="217"/>
      <c r="J132" s="218">
        <f>ROUND(I132*H132,2)</f>
        <v>0</v>
      </c>
      <c r="K132" s="214" t="s">
        <v>34</v>
      </c>
      <c r="L132" s="219"/>
      <c r="M132" s="220" t="s">
        <v>34</v>
      </c>
      <c r="N132" s="221" t="s">
        <v>50</v>
      </c>
      <c r="O132" s="41"/>
      <c r="P132" s="197">
        <f>O132*H132</f>
        <v>0</v>
      </c>
      <c r="Q132" s="197">
        <v>3.6999999999999999E-4</v>
      </c>
      <c r="R132" s="197">
        <f>Q132*H132</f>
        <v>1.0489500000000001E-2</v>
      </c>
      <c r="S132" s="197">
        <v>0</v>
      </c>
      <c r="T132" s="198">
        <f>S132*H132</f>
        <v>0</v>
      </c>
      <c r="AR132" s="22" t="s">
        <v>190</v>
      </c>
      <c r="AT132" s="22" t="s">
        <v>187</v>
      </c>
      <c r="AU132" s="22" t="s">
        <v>123</v>
      </c>
      <c r="AY132" s="22" t="s">
        <v>124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22" t="s">
        <v>123</v>
      </c>
      <c r="BK132" s="199">
        <f>ROUND(I132*H132,2)</f>
        <v>0</v>
      </c>
      <c r="BL132" s="22" t="s">
        <v>132</v>
      </c>
      <c r="BM132" s="22" t="s">
        <v>246</v>
      </c>
    </row>
    <row r="133" spans="2:65" s="11" customFormat="1" x14ac:dyDescent="0.3">
      <c r="B133" s="200"/>
      <c r="C133" s="201"/>
      <c r="D133" s="202" t="s">
        <v>134</v>
      </c>
      <c r="E133" s="201"/>
      <c r="F133" s="204" t="s">
        <v>247</v>
      </c>
      <c r="G133" s="201"/>
      <c r="H133" s="205">
        <v>28.35</v>
      </c>
      <c r="I133" s="206"/>
      <c r="J133" s="201"/>
      <c r="K133" s="201"/>
      <c r="L133" s="207"/>
      <c r="M133" s="208"/>
      <c r="N133" s="209"/>
      <c r="O133" s="209"/>
      <c r="P133" s="209"/>
      <c r="Q133" s="209"/>
      <c r="R133" s="209"/>
      <c r="S133" s="209"/>
      <c r="T133" s="210"/>
      <c r="AT133" s="211" t="s">
        <v>134</v>
      </c>
      <c r="AU133" s="211" t="s">
        <v>123</v>
      </c>
      <c r="AV133" s="11" t="s">
        <v>123</v>
      </c>
      <c r="AW133" s="11" t="s">
        <v>6</v>
      </c>
      <c r="AX133" s="11" t="s">
        <v>23</v>
      </c>
      <c r="AY133" s="211" t="s">
        <v>124</v>
      </c>
    </row>
    <row r="134" spans="2:65" s="1" customFormat="1" ht="25.5" customHeight="1" x14ac:dyDescent="0.3">
      <c r="B134" s="40"/>
      <c r="C134" s="188" t="s">
        <v>248</v>
      </c>
      <c r="D134" s="188" t="s">
        <v>127</v>
      </c>
      <c r="E134" s="189" t="s">
        <v>249</v>
      </c>
      <c r="F134" s="190" t="s">
        <v>250</v>
      </c>
      <c r="G134" s="191" t="s">
        <v>130</v>
      </c>
      <c r="H134" s="192">
        <v>32</v>
      </c>
      <c r="I134" s="193"/>
      <c r="J134" s="194">
        <f>ROUND(I134*H134,2)</f>
        <v>0</v>
      </c>
      <c r="K134" s="190" t="s">
        <v>131</v>
      </c>
      <c r="L134" s="60"/>
      <c r="M134" s="195" t="s">
        <v>34</v>
      </c>
      <c r="N134" s="196" t="s">
        <v>50</v>
      </c>
      <c r="O134" s="41"/>
      <c r="P134" s="197">
        <f>O134*H134</f>
        <v>0</v>
      </c>
      <c r="Q134" s="197">
        <v>6.4999999999999997E-4</v>
      </c>
      <c r="R134" s="197">
        <f>Q134*H134</f>
        <v>2.0799999999999999E-2</v>
      </c>
      <c r="S134" s="197">
        <v>0</v>
      </c>
      <c r="T134" s="198">
        <f>S134*H134</f>
        <v>0</v>
      </c>
      <c r="AR134" s="22" t="s">
        <v>132</v>
      </c>
      <c r="AT134" s="22" t="s">
        <v>127</v>
      </c>
      <c r="AU134" s="22" t="s">
        <v>123</v>
      </c>
      <c r="AY134" s="22" t="s">
        <v>124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22" t="s">
        <v>123</v>
      </c>
      <c r="BK134" s="199">
        <f>ROUND(I134*H134,2)</f>
        <v>0</v>
      </c>
      <c r="BL134" s="22" t="s">
        <v>132</v>
      </c>
      <c r="BM134" s="22" t="s">
        <v>251</v>
      </c>
    </row>
    <row r="135" spans="2:65" s="11" customFormat="1" x14ac:dyDescent="0.3">
      <c r="B135" s="200"/>
      <c r="C135" s="201"/>
      <c r="D135" s="202" t="s">
        <v>134</v>
      </c>
      <c r="E135" s="203" t="s">
        <v>34</v>
      </c>
      <c r="F135" s="204" t="s">
        <v>190</v>
      </c>
      <c r="G135" s="201"/>
      <c r="H135" s="205">
        <v>32</v>
      </c>
      <c r="I135" s="206"/>
      <c r="J135" s="201"/>
      <c r="K135" s="201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134</v>
      </c>
      <c r="AU135" s="211" t="s">
        <v>123</v>
      </c>
      <c r="AV135" s="11" t="s">
        <v>123</v>
      </c>
      <c r="AW135" s="11" t="s">
        <v>41</v>
      </c>
      <c r="AX135" s="11" t="s">
        <v>23</v>
      </c>
      <c r="AY135" s="211" t="s">
        <v>124</v>
      </c>
    </row>
    <row r="136" spans="2:65" s="1" customFormat="1" ht="16.5" customHeight="1" x14ac:dyDescent="0.3">
      <c r="B136" s="40"/>
      <c r="C136" s="212" t="s">
        <v>252</v>
      </c>
      <c r="D136" s="212" t="s">
        <v>187</v>
      </c>
      <c r="E136" s="213" t="s">
        <v>253</v>
      </c>
      <c r="F136" s="214" t="s">
        <v>254</v>
      </c>
      <c r="G136" s="215" t="s">
        <v>130</v>
      </c>
      <c r="H136" s="216">
        <v>33.6</v>
      </c>
      <c r="I136" s="217"/>
      <c r="J136" s="218">
        <f>ROUND(I136*H136,2)</f>
        <v>0</v>
      </c>
      <c r="K136" s="214" t="s">
        <v>34</v>
      </c>
      <c r="L136" s="219"/>
      <c r="M136" s="220" t="s">
        <v>34</v>
      </c>
      <c r="N136" s="221" t="s">
        <v>50</v>
      </c>
      <c r="O136" s="41"/>
      <c r="P136" s="197">
        <f>O136*H136</f>
        <v>0</v>
      </c>
      <c r="Q136" s="197">
        <v>4.0999999999999999E-4</v>
      </c>
      <c r="R136" s="197">
        <f>Q136*H136</f>
        <v>1.3776E-2</v>
      </c>
      <c r="S136" s="197">
        <v>0</v>
      </c>
      <c r="T136" s="198">
        <f>S136*H136</f>
        <v>0</v>
      </c>
      <c r="AR136" s="22" t="s">
        <v>190</v>
      </c>
      <c r="AT136" s="22" t="s">
        <v>187</v>
      </c>
      <c r="AU136" s="22" t="s">
        <v>123</v>
      </c>
      <c r="AY136" s="22" t="s">
        <v>124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22" t="s">
        <v>123</v>
      </c>
      <c r="BK136" s="199">
        <f>ROUND(I136*H136,2)</f>
        <v>0</v>
      </c>
      <c r="BL136" s="22" t="s">
        <v>132</v>
      </c>
      <c r="BM136" s="22" t="s">
        <v>255</v>
      </c>
    </row>
    <row r="137" spans="2:65" s="1" customFormat="1" x14ac:dyDescent="0.3">
      <c r="B137" s="40"/>
      <c r="C137" s="62"/>
      <c r="D137" s="202" t="s">
        <v>256</v>
      </c>
      <c r="E137" s="62"/>
      <c r="F137" s="233"/>
      <c r="G137" s="62"/>
      <c r="H137" s="62"/>
      <c r="I137" s="159"/>
      <c r="J137" s="62"/>
      <c r="K137" s="62"/>
      <c r="L137" s="60"/>
      <c r="M137" s="234"/>
      <c r="N137" s="41"/>
      <c r="O137" s="41"/>
      <c r="P137" s="41"/>
      <c r="Q137" s="41"/>
      <c r="R137" s="41"/>
      <c r="S137" s="41"/>
      <c r="T137" s="77"/>
      <c r="AT137" s="22" t="s">
        <v>256</v>
      </c>
      <c r="AU137" s="22" t="s">
        <v>123</v>
      </c>
    </row>
    <row r="138" spans="2:65" s="11" customFormat="1" x14ac:dyDescent="0.3">
      <c r="B138" s="200"/>
      <c r="C138" s="201"/>
      <c r="D138" s="202" t="s">
        <v>134</v>
      </c>
      <c r="E138" s="201"/>
      <c r="F138" s="204" t="s">
        <v>257</v>
      </c>
      <c r="G138" s="201"/>
      <c r="H138" s="205">
        <v>33.6</v>
      </c>
      <c r="I138" s="206"/>
      <c r="J138" s="201"/>
      <c r="K138" s="201"/>
      <c r="L138" s="207"/>
      <c r="M138" s="208"/>
      <c r="N138" s="209"/>
      <c r="O138" s="209"/>
      <c r="P138" s="209"/>
      <c r="Q138" s="209"/>
      <c r="R138" s="209"/>
      <c r="S138" s="209"/>
      <c r="T138" s="210"/>
      <c r="AT138" s="211" t="s">
        <v>134</v>
      </c>
      <c r="AU138" s="211" t="s">
        <v>123</v>
      </c>
      <c r="AV138" s="11" t="s">
        <v>123</v>
      </c>
      <c r="AW138" s="11" t="s">
        <v>6</v>
      </c>
      <c r="AX138" s="11" t="s">
        <v>23</v>
      </c>
      <c r="AY138" s="211" t="s">
        <v>124</v>
      </c>
    </row>
    <row r="139" spans="2:65" s="1" customFormat="1" ht="25.5" customHeight="1" x14ac:dyDescent="0.3">
      <c r="B139" s="40"/>
      <c r="C139" s="188" t="s">
        <v>258</v>
      </c>
      <c r="D139" s="188" t="s">
        <v>127</v>
      </c>
      <c r="E139" s="189" t="s">
        <v>259</v>
      </c>
      <c r="F139" s="190" t="s">
        <v>633</v>
      </c>
      <c r="G139" s="191" t="s">
        <v>130</v>
      </c>
      <c r="H139" s="192">
        <v>123</v>
      </c>
      <c r="I139" s="193"/>
      <c r="J139" s="194">
        <f>ROUND(I139*H139,2)</f>
        <v>0</v>
      </c>
      <c r="K139" s="190" t="s">
        <v>34</v>
      </c>
      <c r="L139" s="60"/>
      <c r="M139" s="195" t="s">
        <v>34</v>
      </c>
      <c r="N139" s="196" t="s">
        <v>50</v>
      </c>
      <c r="O139" s="41"/>
      <c r="P139" s="197">
        <f>O139*H139</f>
        <v>0</v>
      </c>
      <c r="Q139" s="197">
        <v>5.0000000000000002E-5</v>
      </c>
      <c r="R139" s="197">
        <f>Q139*H139</f>
        <v>6.1500000000000001E-3</v>
      </c>
      <c r="S139" s="197">
        <v>0</v>
      </c>
      <c r="T139" s="198">
        <f>S139*H139</f>
        <v>0</v>
      </c>
      <c r="AR139" s="22" t="s">
        <v>132</v>
      </c>
      <c r="AT139" s="22" t="s">
        <v>127</v>
      </c>
      <c r="AU139" s="22" t="s">
        <v>123</v>
      </c>
      <c r="AY139" s="22" t="s">
        <v>124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22" t="s">
        <v>123</v>
      </c>
      <c r="BK139" s="199">
        <f>ROUND(I139*H139,2)</f>
        <v>0</v>
      </c>
      <c r="BL139" s="22" t="s">
        <v>132</v>
      </c>
      <c r="BM139" s="22" t="s">
        <v>260</v>
      </c>
    </row>
    <row r="140" spans="2:65" s="11" customFormat="1" x14ac:dyDescent="0.3">
      <c r="B140" s="200"/>
      <c r="C140" s="201"/>
      <c r="D140" s="202" t="s">
        <v>134</v>
      </c>
      <c r="E140" s="203" t="s">
        <v>34</v>
      </c>
      <c r="F140" s="204" t="s">
        <v>261</v>
      </c>
      <c r="G140" s="201"/>
      <c r="H140" s="205">
        <v>123</v>
      </c>
      <c r="I140" s="206"/>
      <c r="J140" s="201"/>
      <c r="K140" s="201"/>
      <c r="L140" s="207"/>
      <c r="M140" s="208"/>
      <c r="N140" s="209"/>
      <c r="O140" s="209"/>
      <c r="P140" s="209"/>
      <c r="Q140" s="209"/>
      <c r="R140" s="209"/>
      <c r="S140" s="209"/>
      <c r="T140" s="210"/>
      <c r="AT140" s="211" t="s">
        <v>134</v>
      </c>
      <c r="AU140" s="211" t="s">
        <v>123</v>
      </c>
      <c r="AV140" s="11" t="s">
        <v>123</v>
      </c>
      <c r="AW140" s="11" t="s">
        <v>41</v>
      </c>
      <c r="AX140" s="11" t="s">
        <v>23</v>
      </c>
      <c r="AY140" s="211" t="s">
        <v>124</v>
      </c>
    </row>
    <row r="141" spans="2:65" s="1" customFormat="1" ht="25.5" customHeight="1" x14ac:dyDescent="0.3">
      <c r="B141" s="40"/>
      <c r="C141" s="188" t="s">
        <v>262</v>
      </c>
      <c r="D141" s="188" t="s">
        <v>127</v>
      </c>
      <c r="E141" s="189" t="s">
        <v>263</v>
      </c>
      <c r="F141" s="190" t="s">
        <v>634</v>
      </c>
      <c r="G141" s="191" t="s">
        <v>130</v>
      </c>
      <c r="H141" s="192">
        <v>12</v>
      </c>
      <c r="I141" s="193"/>
      <c r="J141" s="194">
        <f>ROUND(I141*H141,2)</f>
        <v>0</v>
      </c>
      <c r="K141" s="190" t="s">
        <v>34</v>
      </c>
      <c r="L141" s="60"/>
      <c r="M141" s="195" t="s">
        <v>34</v>
      </c>
      <c r="N141" s="196" t="s">
        <v>50</v>
      </c>
      <c r="O141" s="41"/>
      <c r="P141" s="197">
        <f>O141*H141</f>
        <v>0</v>
      </c>
      <c r="Q141" s="197">
        <v>6.9999999999999994E-5</v>
      </c>
      <c r="R141" s="197">
        <f>Q141*H141</f>
        <v>8.3999999999999993E-4</v>
      </c>
      <c r="S141" s="197">
        <v>0</v>
      </c>
      <c r="T141" s="198">
        <f>S141*H141</f>
        <v>0</v>
      </c>
      <c r="AR141" s="22" t="s">
        <v>132</v>
      </c>
      <c r="AT141" s="22" t="s">
        <v>127</v>
      </c>
      <c r="AU141" s="22" t="s">
        <v>123</v>
      </c>
      <c r="AY141" s="22" t="s">
        <v>124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22" t="s">
        <v>123</v>
      </c>
      <c r="BK141" s="199">
        <f>ROUND(I141*H141,2)</f>
        <v>0</v>
      </c>
      <c r="BL141" s="22" t="s">
        <v>132</v>
      </c>
      <c r="BM141" s="22" t="s">
        <v>264</v>
      </c>
    </row>
    <row r="142" spans="2:65" s="11" customFormat="1" x14ac:dyDescent="0.3">
      <c r="B142" s="200"/>
      <c r="C142" s="201"/>
      <c r="D142" s="202" t="s">
        <v>134</v>
      </c>
      <c r="E142" s="203" t="s">
        <v>34</v>
      </c>
      <c r="F142" s="204" t="s">
        <v>265</v>
      </c>
      <c r="G142" s="201"/>
      <c r="H142" s="205">
        <v>12</v>
      </c>
      <c r="I142" s="206"/>
      <c r="J142" s="201"/>
      <c r="K142" s="201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134</v>
      </c>
      <c r="AU142" s="211" t="s">
        <v>123</v>
      </c>
      <c r="AV142" s="11" t="s">
        <v>123</v>
      </c>
      <c r="AW142" s="11" t="s">
        <v>41</v>
      </c>
      <c r="AX142" s="11" t="s">
        <v>23</v>
      </c>
      <c r="AY142" s="211" t="s">
        <v>124</v>
      </c>
    </row>
    <row r="143" spans="2:65" s="1" customFormat="1" ht="25.5" customHeight="1" x14ac:dyDescent="0.3">
      <c r="B143" s="40"/>
      <c r="C143" s="188" t="s">
        <v>266</v>
      </c>
      <c r="D143" s="188" t="s">
        <v>127</v>
      </c>
      <c r="E143" s="189" t="s">
        <v>267</v>
      </c>
      <c r="F143" s="190" t="s">
        <v>635</v>
      </c>
      <c r="G143" s="191" t="s">
        <v>130</v>
      </c>
      <c r="H143" s="192">
        <v>13</v>
      </c>
      <c r="I143" s="193"/>
      <c r="J143" s="194">
        <f>ROUND(I143*H143,2)</f>
        <v>0</v>
      </c>
      <c r="K143" s="190" t="s">
        <v>34</v>
      </c>
      <c r="L143" s="60"/>
      <c r="M143" s="195" t="s">
        <v>34</v>
      </c>
      <c r="N143" s="196" t="s">
        <v>50</v>
      </c>
      <c r="O143" s="41"/>
      <c r="P143" s="197">
        <f>O143*H143</f>
        <v>0</v>
      </c>
      <c r="Q143" s="197">
        <v>6.9999999999999994E-5</v>
      </c>
      <c r="R143" s="197">
        <f>Q143*H143</f>
        <v>9.0999999999999989E-4</v>
      </c>
      <c r="S143" s="197">
        <v>0</v>
      </c>
      <c r="T143" s="198">
        <f>S143*H143</f>
        <v>0</v>
      </c>
      <c r="AR143" s="22" t="s">
        <v>132</v>
      </c>
      <c r="AT143" s="22" t="s">
        <v>127</v>
      </c>
      <c r="AU143" s="22" t="s">
        <v>123</v>
      </c>
      <c r="AY143" s="22" t="s">
        <v>124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22" t="s">
        <v>123</v>
      </c>
      <c r="BK143" s="199">
        <f>ROUND(I143*H143,2)</f>
        <v>0</v>
      </c>
      <c r="BL143" s="22" t="s">
        <v>132</v>
      </c>
      <c r="BM143" s="22" t="s">
        <v>268</v>
      </c>
    </row>
    <row r="144" spans="2:65" s="11" customFormat="1" x14ac:dyDescent="0.3">
      <c r="B144" s="200"/>
      <c r="C144" s="201"/>
      <c r="D144" s="202" t="s">
        <v>134</v>
      </c>
      <c r="E144" s="203" t="s">
        <v>34</v>
      </c>
      <c r="F144" s="204" t="s">
        <v>269</v>
      </c>
      <c r="G144" s="201"/>
      <c r="H144" s="205">
        <v>13</v>
      </c>
      <c r="I144" s="206"/>
      <c r="J144" s="201"/>
      <c r="K144" s="201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134</v>
      </c>
      <c r="AU144" s="211" t="s">
        <v>123</v>
      </c>
      <c r="AV144" s="11" t="s">
        <v>123</v>
      </c>
      <c r="AW144" s="11" t="s">
        <v>41</v>
      </c>
      <c r="AX144" s="11" t="s">
        <v>23</v>
      </c>
      <c r="AY144" s="211" t="s">
        <v>124</v>
      </c>
    </row>
    <row r="145" spans="2:65" s="1" customFormat="1" ht="25.5" customHeight="1" x14ac:dyDescent="0.3">
      <c r="B145" s="40"/>
      <c r="C145" s="188" t="s">
        <v>270</v>
      </c>
      <c r="D145" s="188" t="s">
        <v>127</v>
      </c>
      <c r="E145" s="189" t="s">
        <v>271</v>
      </c>
      <c r="F145" s="190" t="s">
        <v>636</v>
      </c>
      <c r="G145" s="191" t="s">
        <v>130</v>
      </c>
      <c r="H145" s="192">
        <v>55</v>
      </c>
      <c r="I145" s="193"/>
      <c r="J145" s="194">
        <f>ROUND(I145*H145,2)</f>
        <v>0</v>
      </c>
      <c r="K145" s="190" t="s">
        <v>34</v>
      </c>
      <c r="L145" s="60"/>
      <c r="M145" s="195" t="s">
        <v>34</v>
      </c>
      <c r="N145" s="196" t="s">
        <v>50</v>
      </c>
      <c r="O145" s="41"/>
      <c r="P145" s="197">
        <f>O145*H145</f>
        <v>0</v>
      </c>
      <c r="Q145" s="197">
        <v>9.0000000000000006E-5</v>
      </c>
      <c r="R145" s="197">
        <f>Q145*H145</f>
        <v>4.9500000000000004E-3</v>
      </c>
      <c r="S145" s="197">
        <v>0</v>
      </c>
      <c r="T145" s="198">
        <f>S145*H145</f>
        <v>0</v>
      </c>
      <c r="AR145" s="22" t="s">
        <v>132</v>
      </c>
      <c r="AT145" s="22" t="s">
        <v>127</v>
      </c>
      <c r="AU145" s="22" t="s">
        <v>123</v>
      </c>
      <c r="AY145" s="22" t="s">
        <v>124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22" t="s">
        <v>123</v>
      </c>
      <c r="BK145" s="199">
        <f>ROUND(I145*H145,2)</f>
        <v>0</v>
      </c>
      <c r="BL145" s="22" t="s">
        <v>132</v>
      </c>
      <c r="BM145" s="22" t="s">
        <v>272</v>
      </c>
    </row>
    <row r="146" spans="2:65" s="11" customFormat="1" x14ac:dyDescent="0.3">
      <c r="B146" s="200"/>
      <c r="C146" s="201"/>
      <c r="D146" s="202" t="s">
        <v>134</v>
      </c>
      <c r="E146" s="203" t="s">
        <v>34</v>
      </c>
      <c r="F146" s="204" t="s">
        <v>273</v>
      </c>
      <c r="G146" s="201"/>
      <c r="H146" s="205">
        <v>55</v>
      </c>
      <c r="I146" s="206"/>
      <c r="J146" s="201"/>
      <c r="K146" s="201"/>
      <c r="L146" s="207"/>
      <c r="M146" s="208"/>
      <c r="N146" s="209"/>
      <c r="O146" s="209"/>
      <c r="P146" s="209"/>
      <c r="Q146" s="209"/>
      <c r="R146" s="209"/>
      <c r="S146" s="209"/>
      <c r="T146" s="210"/>
      <c r="AT146" s="211" t="s">
        <v>134</v>
      </c>
      <c r="AU146" s="211" t="s">
        <v>123</v>
      </c>
      <c r="AV146" s="11" t="s">
        <v>123</v>
      </c>
      <c r="AW146" s="11" t="s">
        <v>41</v>
      </c>
      <c r="AX146" s="11" t="s">
        <v>23</v>
      </c>
      <c r="AY146" s="211" t="s">
        <v>124</v>
      </c>
    </row>
    <row r="147" spans="2:65" s="1" customFormat="1" ht="25.5" customHeight="1" x14ac:dyDescent="0.3">
      <c r="B147" s="40"/>
      <c r="C147" s="188" t="s">
        <v>190</v>
      </c>
      <c r="D147" s="188" t="s">
        <v>127</v>
      </c>
      <c r="E147" s="189" t="s">
        <v>274</v>
      </c>
      <c r="F147" s="190" t="s">
        <v>637</v>
      </c>
      <c r="G147" s="191" t="s">
        <v>130</v>
      </c>
      <c r="H147" s="192">
        <v>48</v>
      </c>
      <c r="I147" s="193"/>
      <c r="J147" s="194">
        <f>ROUND(I147*H147,2)</f>
        <v>0</v>
      </c>
      <c r="K147" s="190" t="s">
        <v>34</v>
      </c>
      <c r="L147" s="60"/>
      <c r="M147" s="195" t="s">
        <v>34</v>
      </c>
      <c r="N147" s="196" t="s">
        <v>50</v>
      </c>
      <c r="O147" s="41"/>
      <c r="P147" s="197">
        <f>O147*H147</f>
        <v>0</v>
      </c>
      <c r="Q147" s="197">
        <v>1.2E-4</v>
      </c>
      <c r="R147" s="197">
        <f>Q147*H147</f>
        <v>5.7600000000000004E-3</v>
      </c>
      <c r="S147" s="197">
        <v>0</v>
      </c>
      <c r="T147" s="198">
        <f>S147*H147</f>
        <v>0</v>
      </c>
      <c r="AR147" s="22" t="s">
        <v>132</v>
      </c>
      <c r="AT147" s="22" t="s">
        <v>127</v>
      </c>
      <c r="AU147" s="22" t="s">
        <v>123</v>
      </c>
      <c r="AY147" s="22" t="s">
        <v>124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22" t="s">
        <v>123</v>
      </c>
      <c r="BK147" s="199">
        <f>ROUND(I147*H147,2)</f>
        <v>0</v>
      </c>
      <c r="BL147" s="22" t="s">
        <v>132</v>
      </c>
      <c r="BM147" s="22" t="s">
        <v>275</v>
      </c>
    </row>
    <row r="148" spans="2:65" s="11" customFormat="1" x14ac:dyDescent="0.3">
      <c r="B148" s="200"/>
      <c r="C148" s="201"/>
      <c r="D148" s="202" t="s">
        <v>134</v>
      </c>
      <c r="E148" s="203" t="s">
        <v>34</v>
      </c>
      <c r="F148" s="204" t="s">
        <v>276</v>
      </c>
      <c r="G148" s="201"/>
      <c r="H148" s="205">
        <v>48</v>
      </c>
      <c r="I148" s="206"/>
      <c r="J148" s="201"/>
      <c r="K148" s="201"/>
      <c r="L148" s="207"/>
      <c r="M148" s="208"/>
      <c r="N148" s="209"/>
      <c r="O148" s="209"/>
      <c r="P148" s="209"/>
      <c r="Q148" s="209"/>
      <c r="R148" s="209"/>
      <c r="S148" s="209"/>
      <c r="T148" s="210"/>
      <c r="AT148" s="211" t="s">
        <v>134</v>
      </c>
      <c r="AU148" s="211" t="s">
        <v>123</v>
      </c>
      <c r="AV148" s="11" t="s">
        <v>123</v>
      </c>
      <c r="AW148" s="11" t="s">
        <v>41</v>
      </c>
      <c r="AX148" s="11" t="s">
        <v>23</v>
      </c>
      <c r="AY148" s="211" t="s">
        <v>124</v>
      </c>
    </row>
    <row r="149" spans="2:65" s="1" customFormat="1" ht="25.5" customHeight="1" x14ac:dyDescent="0.3">
      <c r="B149" s="40"/>
      <c r="C149" s="188" t="s">
        <v>277</v>
      </c>
      <c r="D149" s="188" t="s">
        <v>127</v>
      </c>
      <c r="E149" s="189" t="s">
        <v>278</v>
      </c>
      <c r="F149" s="190" t="s">
        <v>638</v>
      </c>
      <c r="G149" s="191" t="s">
        <v>130</v>
      </c>
      <c r="H149" s="192">
        <v>32</v>
      </c>
      <c r="I149" s="193"/>
      <c r="J149" s="194">
        <f>ROUND(I149*H149,2)</f>
        <v>0</v>
      </c>
      <c r="K149" s="190" t="s">
        <v>34</v>
      </c>
      <c r="L149" s="60"/>
      <c r="M149" s="195" t="s">
        <v>34</v>
      </c>
      <c r="N149" s="196" t="s">
        <v>50</v>
      </c>
      <c r="O149" s="41"/>
      <c r="P149" s="197">
        <f>O149*H149</f>
        <v>0</v>
      </c>
      <c r="Q149" s="197">
        <v>2.4000000000000001E-4</v>
      </c>
      <c r="R149" s="197">
        <f>Q149*H149</f>
        <v>7.6800000000000002E-3</v>
      </c>
      <c r="S149" s="197">
        <v>0</v>
      </c>
      <c r="T149" s="198">
        <f>S149*H149</f>
        <v>0</v>
      </c>
      <c r="AR149" s="22" t="s">
        <v>132</v>
      </c>
      <c r="AT149" s="22" t="s">
        <v>127</v>
      </c>
      <c r="AU149" s="22" t="s">
        <v>123</v>
      </c>
      <c r="AY149" s="22" t="s">
        <v>124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22" t="s">
        <v>123</v>
      </c>
      <c r="BK149" s="199">
        <f>ROUND(I149*H149,2)</f>
        <v>0</v>
      </c>
      <c r="BL149" s="22" t="s">
        <v>132</v>
      </c>
      <c r="BM149" s="22" t="s">
        <v>279</v>
      </c>
    </row>
    <row r="150" spans="2:65" s="11" customFormat="1" x14ac:dyDescent="0.3">
      <c r="B150" s="200"/>
      <c r="C150" s="201"/>
      <c r="D150" s="202" t="s">
        <v>134</v>
      </c>
      <c r="E150" s="203" t="s">
        <v>34</v>
      </c>
      <c r="F150" s="204" t="s">
        <v>280</v>
      </c>
      <c r="G150" s="201"/>
      <c r="H150" s="205">
        <v>32</v>
      </c>
      <c r="I150" s="206"/>
      <c r="J150" s="201"/>
      <c r="K150" s="201"/>
      <c r="L150" s="207"/>
      <c r="M150" s="208"/>
      <c r="N150" s="209"/>
      <c r="O150" s="209"/>
      <c r="P150" s="209"/>
      <c r="Q150" s="209"/>
      <c r="R150" s="209"/>
      <c r="S150" s="209"/>
      <c r="T150" s="210"/>
      <c r="AT150" s="211" t="s">
        <v>134</v>
      </c>
      <c r="AU150" s="211" t="s">
        <v>123</v>
      </c>
      <c r="AV150" s="11" t="s">
        <v>123</v>
      </c>
      <c r="AW150" s="11" t="s">
        <v>41</v>
      </c>
      <c r="AX150" s="11" t="s">
        <v>23</v>
      </c>
      <c r="AY150" s="211" t="s">
        <v>124</v>
      </c>
    </row>
    <row r="151" spans="2:65" s="1" customFormat="1" ht="25.5" customHeight="1" x14ac:dyDescent="0.3">
      <c r="B151" s="40"/>
      <c r="C151" s="188" t="s">
        <v>281</v>
      </c>
      <c r="D151" s="188" t="s">
        <v>127</v>
      </c>
      <c r="E151" s="189" t="s">
        <v>282</v>
      </c>
      <c r="F151" s="190" t="s">
        <v>283</v>
      </c>
      <c r="G151" s="191" t="s">
        <v>158</v>
      </c>
      <c r="H151" s="192">
        <v>34</v>
      </c>
      <c r="I151" s="193"/>
      <c r="J151" s="194">
        <f>ROUND(I151*H151,2)</f>
        <v>0</v>
      </c>
      <c r="K151" s="190" t="s">
        <v>131</v>
      </c>
      <c r="L151" s="60"/>
      <c r="M151" s="195" t="s">
        <v>34</v>
      </c>
      <c r="N151" s="196" t="s">
        <v>50</v>
      </c>
      <c r="O151" s="41"/>
      <c r="P151" s="197">
        <f>O151*H151</f>
        <v>0</v>
      </c>
      <c r="Q151" s="197">
        <v>5.5300000000000002E-3</v>
      </c>
      <c r="R151" s="197">
        <f>Q151*H151</f>
        <v>0.18802000000000002</v>
      </c>
      <c r="S151" s="197">
        <v>0</v>
      </c>
      <c r="T151" s="198">
        <f>S151*H151</f>
        <v>0</v>
      </c>
      <c r="AR151" s="22" t="s">
        <v>132</v>
      </c>
      <c r="AT151" s="22" t="s">
        <v>127</v>
      </c>
      <c r="AU151" s="22" t="s">
        <v>123</v>
      </c>
      <c r="AY151" s="22" t="s">
        <v>124</v>
      </c>
      <c r="BE151" s="199">
        <f>IF(N151="základní",J151,0)</f>
        <v>0</v>
      </c>
      <c r="BF151" s="199">
        <f>IF(N151="snížená",J151,0)</f>
        <v>0</v>
      </c>
      <c r="BG151" s="199">
        <f>IF(N151="zákl. přenesená",J151,0)</f>
        <v>0</v>
      </c>
      <c r="BH151" s="199">
        <f>IF(N151="sníž. přenesená",J151,0)</f>
        <v>0</v>
      </c>
      <c r="BI151" s="199">
        <f>IF(N151="nulová",J151,0)</f>
        <v>0</v>
      </c>
      <c r="BJ151" s="22" t="s">
        <v>123</v>
      </c>
      <c r="BK151" s="199">
        <f>ROUND(I151*H151,2)</f>
        <v>0</v>
      </c>
      <c r="BL151" s="22" t="s">
        <v>132</v>
      </c>
      <c r="BM151" s="22" t="s">
        <v>284</v>
      </c>
    </row>
    <row r="152" spans="2:65" s="11" customFormat="1" x14ac:dyDescent="0.3">
      <c r="B152" s="200"/>
      <c r="C152" s="201"/>
      <c r="D152" s="202" t="s">
        <v>134</v>
      </c>
      <c r="E152" s="203" t="s">
        <v>34</v>
      </c>
      <c r="F152" s="204" t="s">
        <v>285</v>
      </c>
      <c r="G152" s="201"/>
      <c r="H152" s="205">
        <v>34</v>
      </c>
      <c r="I152" s="206"/>
      <c r="J152" s="201"/>
      <c r="K152" s="201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134</v>
      </c>
      <c r="AU152" s="211" t="s">
        <v>123</v>
      </c>
      <c r="AV152" s="11" t="s">
        <v>123</v>
      </c>
      <c r="AW152" s="11" t="s">
        <v>41</v>
      </c>
      <c r="AX152" s="11" t="s">
        <v>23</v>
      </c>
      <c r="AY152" s="211" t="s">
        <v>124</v>
      </c>
    </row>
    <row r="153" spans="2:65" s="1" customFormat="1" ht="16.5" customHeight="1" x14ac:dyDescent="0.3">
      <c r="B153" s="40"/>
      <c r="C153" s="212" t="s">
        <v>286</v>
      </c>
      <c r="D153" s="212" t="s">
        <v>187</v>
      </c>
      <c r="E153" s="213" t="s">
        <v>287</v>
      </c>
      <c r="F153" s="214" t="s">
        <v>288</v>
      </c>
      <c r="G153" s="215" t="s">
        <v>158</v>
      </c>
      <c r="H153" s="216">
        <v>24</v>
      </c>
      <c r="I153" s="217"/>
      <c r="J153" s="218">
        <f>ROUND(I153*H153,2)</f>
        <v>0</v>
      </c>
      <c r="K153" s="214" t="s">
        <v>34</v>
      </c>
      <c r="L153" s="219"/>
      <c r="M153" s="220" t="s">
        <v>34</v>
      </c>
      <c r="N153" s="221" t="s">
        <v>50</v>
      </c>
      <c r="O153" s="41"/>
      <c r="P153" s="197">
        <f>O153*H153</f>
        <v>0</v>
      </c>
      <c r="Q153" s="197">
        <v>8.7000000000000001E-4</v>
      </c>
      <c r="R153" s="197">
        <f>Q153*H153</f>
        <v>2.0879999999999999E-2</v>
      </c>
      <c r="S153" s="197">
        <v>0</v>
      </c>
      <c r="T153" s="198">
        <f>S153*H153</f>
        <v>0</v>
      </c>
      <c r="AR153" s="22" t="s">
        <v>190</v>
      </c>
      <c r="AT153" s="22" t="s">
        <v>187</v>
      </c>
      <c r="AU153" s="22" t="s">
        <v>123</v>
      </c>
      <c r="AY153" s="22" t="s">
        <v>124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22" t="s">
        <v>123</v>
      </c>
      <c r="BK153" s="199">
        <f>ROUND(I153*H153,2)</f>
        <v>0</v>
      </c>
      <c r="BL153" s="22" t="s">
        <v>132</v>
      </c>
      <c r="BM153" s="22" t="s">
        <v>289</v>
      </c>
    </row>
    <row r="154" spans="2:65" s="11" customFormat="1" x14ac:dyDescent="0.3">
      <c r="B154" s="200"/>
      <c r="C154" s="201"/>
      <c r="D154" s="202" t="s">
        <v>134</v>
      </c>
      <c r="E154" s="203" t="s">
        <v>34</v>
      </c>
      <c r="F154" s="204" t="s">
        <v>237</v>
      </c>
      <c r="G154" s="201"/>
      <c r="H154" s="205">
        <v>24</v>
      </c>
      <c r="I154" s="206"/>
      <c r="J154" s="201"/>
      <c r="K154" s="201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134</v>
      </c>
      <c r="AU154" s="211" t="s">
        <v>123</v>
      </c>
      <c r="AV154" s="11" t="s">
        <v>123</v>
      </c>
      <c r="AW154" s="11" t="s">
        <v>41</v>
      </c>
      <c r="AX154" s="11" t="s">
        <v>23</v>
      </c>
      <c r="AY154" s="211" t="s">
        <v>124</v>
      </c>
    </row>
    <row r="155" spans="2:65" s="1" customFormat="1" ht="16.5" customHeight="1" x14ac:dyDescent="0.3">
      <c r="B155" s="40"/>
      <c r="C155" s="212" t="s">
        <v>290</v>
      </c>
      <c r="D155" s="212" t="s">
        <v>187</v>
      </c>
      <c r="E155" s="213" t="s">
        <v>291</v>
      </c>
      <c r="F155" s="214" t="s">
        <v>292</v>
      </c>
      <c r="G155" s="215" t="s">
        <v>158</v>
      </c>
      <c r="H155" s="216">
        <v>2</v>
      </c>
      <c r="I155" s="217"/>
      <c r="J155" s="218">
        <f>ROUND(I155*H155,2)</f>
        <v>0</v>
      </c>
      <c r="K155" s="214" t="s">
        <v>34</v>
      </c>
      <c r="L155" s="219"/>
      <c r="M155" s="220" t="s">
        <v>34</v>
      </c>
      <c r="N155" s="221" t="s">
        <v>50</v>
      </c>
      <c r="O155" s="41"/>
      <c r="P155" s="197">
        <f>O155*H155</f>
        <v>0</v>
      </c>
      <c r="Q155" s="197">
        <v>8.7000000000000001E-4</v>
      </c>
      <c r="R155" s="197">
        <f>Q155*H155</f>
        <v>1.74E-3</v>
      </c>
      <c r="S155" s="197">
        <v>0</v>
      </c>
      <c r="T155" s="198">
        <f>S155*H155</f>
        <v>0</v>
      </c>
      <c r="AR155" s="22" t="s">
        <v>190</v>
      </c>
      <c r="AT155" s="22" t="s">
        <v>187</v>
      </c>
      <c r="AU155" s="22" t="s">
        <v>123</v>
      </c>
      <c r="AY155" s="22" t="s">
        <v>124</v>
      </c>
      <c r="BE155" s="199">
        <f>IF(N155="základní",J155,0)</f>
        <v>0</v>
      </c>
      <c r="BF155" s="199">
        <f>IF(N155="snížená",J155,0)</f>
        <v>0</v>
      </c>
      <c r="BG155" s="199">
        <f>IF(N155="zákl. přenesená",J155,0)</f>
        <v>0</v>
      </c>
      <c r="BH155" s="199">
        <f>IF(N155="sníž. přenesená",J155,0)</f>
        <v>0</v>
      </c>
      <c r="BI155" s="199">
        <f>IF(N155="nulová",J155,0)</f>
        <v>0</v>
      </c>
      <c r="BJ155" s="22" t="s">
        <v>123</v>
      </c>
      <c r="BK155" s="199">
        <f>ROUND(I155*H155,2)</f>
        <v>0</v>
      </c>
      <c r="BL155" s="22" t="s">
        <v>132</v>
      </c>
      <c r="BM155" s="22" t="s">
        <v>293</v>
      </c>
    </row>
    <row r="156" spans="2:65" s="11" customFormat="1" x14ac:dyDescent="0.3">
      <c r="B156" s="200"/>
      <c r="C156" s="201"/>
      <c r="D156" s="202" t="s">
        <v>134</v>
      </c>
      <c r="E156" s="203" t="s">
        <v>34</v>
      </c>
      <c r="F156" s="204" t="s">
        <v>123</v>
      </c>
      <c r="G156" s="201"/>
      <c r="H156" s="205">
        <v>2</v>
      </c>
      <c r="I156" s="206"/>
      <c r="J156" s="201"/>
      <c r="K156" s="201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134</v>
      </c>
      <c r="AU156" s="211" t="s">
        <v>123</v>
      </c>
      <c r="AV156" s="11" t="s">
        <v>123</v>
      </c>
      <c r="AW156" s="11" t="s">
        <v>41</v>
      </c>
      <c r="AX156" s="11" t="s">
        <v>23</v>
      </c>
      <c r="AY156" s="211" t="s">
        <v>124</v>
      </c>
    </row>
    <row r="157" spans="2:65" s="1" customFormat="1" ht="16.5" customHeight="1" x14ac:dyDescent="0.3">
      <c r="B157" s="40"/>
      <c r="C157" s="212" t="s">
        <v>294</v>
      </c>
      <c r="D157" s="212" t="s">
        <v>187</v>
      </c>
      <c r="E157" s="213" t="s">
        <v>295</v>
      </c>
      <c r="F157" s="214" t="s">
        <v>296</v>
      </c>
      <c r="G157" s="215" t="s">
        <v>158</v>
      </c>
      <c r="H157" s="216">
        <v>1</v>
      </c>
      <c r="I157" s="217"/>
      <c r="J157" s="218">
        <f>ROUND(I157*H157,2)</f>
        <v>0</v>
      </c>
      <c r="K157" s="214" t="s">
        <v>34</v>
      </c>
      <c r="L157" s="219"/>
      <c r="M157" s="220" t="s">
        <v>34</v>
      </c>
      <c r="N157" s="221" t="s">
        <v>50</v>
      </c>
      <c r="O157" s="41"/>
      <c r="P157" s="197">
        <f>O157*H157</f>
        <v>0</v>
      </c>
      <c r="Q157" s="197">
        <v>8.7000000000000001E-4</v>
      </c>
      <c r="R157" s="197">
        <f>Q157*H157</f>
        <v>8.7000000000000001E-4</v>
      </c>
      <c r="S157" s="197">
        <v>0</v>
      </c>
      <c r="T157" s="198">
        <f>S157*H157</f>
        <v>0</v>
      </c>
      <c r="AR157" s="22" t="s">
        <v>190</v>
      </c>
      <c r="AT157" s="22" t="s">
        <v>187</v>
      </c>
      <c r="AU157" s="22" t="s">
        <v>123</v>
      </c>
      <c r="AY157" s="22" t="s">
        <v>124</v>
      </c>
      <c r="BE157" s="199">
        <f>IF(N157="základní",J157,0)</f>
        <v>0</v>
      </c>
      <c r="BF157" s="199">
        <f>IF(N157="snížená",J157,0)</f>
        <v>0</v>
      </c>
      <c r="BG157" s="199">
        <f>IF(N157="zákl. přenesená",J157,0)</f>
        <v>0</v>
      </c>
      <c r="BH157" s="199">
        <f>IF(N157="sníž. přenesená",J157,0)</f>
        <v>0</v>
      </c>
      <c r="BI157" s="199">
        <f>IF(N157="nulová",J157,0)</f>
        <v>0</v>
      </c>
      <c r="BJ157" s="22" t="s">
        <v>123</v>
      </c>
      <c r="BK157" s="199">
        <f>ROUND(I157*H157,2)</f>
        <v>0</v>
      </c>
      <c r="BL157" s="22" t="s">
        <v>132</v>
      </c>
      <c r="BM157" s="22" t="s">
        <v>297</v>
      </c>
    </row>
    <row r="158" spans="2:65" s="11" customFormat="1" x14ac:dyDescent="0.3">
      <c r="B158" s="200"/>
      <c r="C158" s="201"/>
      <c r="D158" s="202" t="s">
        <v>134</v>
      </c>
      <c r="E158" s="203" t="s">
        <v>34</v>
      </c>
      <c r="F158" s="204" t="s">
        <v>23</v>
      </c>
      <c r="G158" s="201"/>
      <c r="H158" s="205">
        <v>1</v>
      </c>
      <c r="I158" s="206"/>
      <c r="J158" s="201"/>
      <c r="K158" s="201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134</v>
      </c>
      <c r="AU158" s="211" t="s">
        <v>123</v>
      </c>
      <c r="AV158" s="11" t="s">
        <v>123</v>
      </c>
      <c r="AW158" s="11" t="s">
        <v>41</v>
      </c>
      <c r="AX158" s="11" t="s">
        <v>23</v>
      </c>
      <c r="AY158" s="211" t="s">
        <v>124</v>
      </c>
    </row>
    <row r="159" spans="2:65" s="1" customFormat="1" ht="16.5" customHeight="1" x14ac:dyDescent="0.3">
      <c r="B159" s="40"/>
      <c r="C159" s="212" t="s">
        <v>298</v>
      </c>
      <c r="D159" s="212" t="s">
        <v>187</v>
      </c>
      <c r="E159" s="213" t="s">
        <v>299</v>
      </c>
      <c r="F159" s="214" t="s">
        <v>300</v>
      </c>
      <c r="G159" s="215" t="s">
        <v>158</v>
      </c>
      <c r="H159" s="216">
        <v>1</v>
      </c>
      <c r="I159" s="217"/>
      <c r="J159" s="218">
        <f>ROUND(I159*H159,2)</f>
        <v>0</v>
      </c>
      <c r="K159" s="214" t="s">
        <v>34</v>
      </c>
      <c r="L159" s="219"/>
      <c r="M159" s="220" t="s">
        <v>34</v>
      </c>
      <c r="N159" s="221" t="s">
        <v>50</v>
      </c>
      <c r="O159" s="41"/>
      <c r="P159" s="197">
        <f>O159*H159</f>
        <v>0</v>
      </c>
      <c r="Q159" s="197">
        <v>8.7000000000000001E-4</v>
      </c>
      <c r="R159" s="197">
        <f>Q159*H159</f>
        <v>8.7000000000000001E-4</v>
      </c>
      <c r="S159" s="197">
        <v>0</v>
      </c>
      <c r="T159" s="198">
        <f>S159*H159</f>
        <v>0</v>
      </c>
      <c r="AR159" s="22" t="s">
        <v>190</v>
      </c>
      <c r="AT159" s="22" t="s">
        <v>187</v>
      </c>
      <c r="AU159" s="22" t="s">
        <v>123</v>
      </c>
      <c r="AY159" s="22" t="s">
        <v>124</v>
      </c>
      <c r="BE159" s="199">
        <f>IF(N159="základní",J159,0)</f>
        <v>0</v>
      </c>
      <c r="BF159" s="199">
        <f>IF(N159="snížená",J159,0)</f>
        <v>0</v>
      </c>
      <c r="BG159" s="199">
        <f>IF(N159="zákl. přenesená",J159,0)</f>
        <v>0</v>
      </c>
      <c r="BH159" s="199">
        <f>IF(N159="sníž. přenesená",J159,0)</f>
        <v>0</v>
      </c>
      <c r="BI159" s="199">
        <f>IF(N159="nulová",J159,0)</f>
        <v>0</v>
      </c>
      <c r="BJ159" s="22" t="s">
        <v>123</v>
      </c>
      <c r="BK159" s="199">
        <f>ROUND(I159*H159,2)</f>
        <v>0</v>
      </c>
      <c r="BL159" s="22" t="s">
        <v>132</v>
      </c>
      <c r="BM159" s="22" t="s">
        <v>301</v>
      </c>
    </row>
    <row r="160" spans="2:65" s="1" customFormat="1" x14ac:dyDescent="0.3">
      <c r="B160" s="40"/>
      <c r="C160" s="62"/>
      <c r="D160" s="202" t="s">
        <v>256</v>
      </c>
      <c r="E160" s="62"/>
      <c r="F160" s="233"/>
      <c r="G160" s="62"/>
      <c r="H160" s="62"/>
      <c r="I160" s="159"/>
      <c r="J160" s="62"/>
      <c r="K160" s="62"/>
      <c r="L160" s="60"/>
      <c r="M160" s="234"/>
      <c r="N160" s="41"/>
      <c r="O160" s="41"/>
      <c r="P160" s="41"/>
      <c r="Q160" s="41"/>
      <c r="R160" s="41"/>
      <c r="S160" s="41"/>
      <c r="T160" s="77"/>
      <c r="AT160" s="22" t="s">
        <v>256</v>
      </c>
      <c r="AU160" s="22" t="s">
        <v>123</v>
      </c>
    </row>
    <row r="161" spans="2:65" s="11" customFormat="1" x14ac:dyDescent="0.3">
      <c r="B161" s="200"/>
      <c r="C161" s="201"/>
      <c r="D161" s="202" t="s">
        <v>134</v>
      </c>
      <c r="E161" s="203" t="s">
        <v>34</v>
      </c>
      <c r="F161" s="204" t="s">
        <v>23</v>
      </c>
      <c r="G161" s="201"/>
      <c r="H161" s="205">
        <v>1</v>
      </c>
      <c r="I161" s="206"/>
      <c r="J161" s="201"/>
      <c r="K161" s="201"/>
      <c r="L161" s="207"/>
      <c r="M161" s="208"/>
      <c r="N161" s="209"/>
      <c r="O161" s="209"/>
      <c r="P161" s="209"/>
      <c r="Q161" s="209"/>
      <c r="R161" s="209"/>
      <c r="S161" s="209"/>
      <c r="T161" s="210"/>
      <c r="AT161" s="211" t="s">
        <v>134</v>
      </c>
      <c r="AU161" s="211" t="s">
        <v>123</v>
      </c>
      <c r="AV161" s="11" t="s">
        <v>123</v>
      </c>
      <c r="AW161" s="11" t="s">
        <v>41</v>
      </c>
      <c r="AX161" s="11" t="s">
        <v>23</v>
      </c>
      <c r="AY161" s="211" t="s">
        <v>124</v>
      </c>
    </row>
    <row r="162" spans="2:65" s="1" customFormat="1" ht="16.5" customHeight="1" x14ac:dyDescent="0.3">
      <c r="B162" s="40"/>
      <c r="C162" s="212" t="s">
        <v>302</v>
      </c>
      <c r="D162" s="212" t="s">
        <v>187</v>
      </c>
      <c r="E162" s="213" t="s">
        <v>303</v>
      </c>
      <c r="F162" s="214" t="s">
        <v>300</v>
      </c>
      <c r="G162" s="215" t="s">
        <v>158</v>
      </c>
      <c r="H162" s="216">
        <v>3</v>
      </c>
      <c r="I162" s="217"/>
      <c r="J162" s="218">
        <f>ROUND(I162*H162,2)</f>
        <v>0</v>
      </c>
      <c r="K162" s="214" t="s">
        <v>34</v>
      </c>
      <c r="L162" s="219"/>
      <c r="M162" s="220" t="s">
        <v>34</v>
      </c>
      <c r="N162" s="221" t="s">
        <v>50</v>
      </c>
      <c r="O162" s="41"/>
      <c r="P162" s="197">
        <f>O162*H162</f>
        <v>0</v>
      </c>
      <c r="Q162" s="197">
        <v>8.7000000000000001E-4</v>
      </c>
      <c r="R162" s="197">
        <f>Q162*H162</f>
        <v>2.6099999999999999E-3</v>
      </c>
      <c r="S162" s="197">
        <v>0</v>
      </c>
      <c r="T162" s="198">
        <f>S162*H162</f>
        <v>0</v>
      </c>
      <c r="AR162" s="22" t="s">
        <v>190</v>
      </c>
      <c r="AT162" s="22" t="s">
        <v>187</v>
      </c>
      <c r="AU162" s="22" t="s">
        <v>123</v>
      </c>
      <c r="AY162" s="22" t="s">
        <v>124</v>
      </c>
      <c r="BE162" s="199">
        <f>IF(N162="základní",J162,0)</f>
        <v>0</v>
      </c>
      <c r="BF162" s="199">
        <f>IF(N162="snížená",J162,0)</f>
        <v>0</v>
      </c>
      <c r="BG162" s="199">
        <f>IF(N162="zákl. přenesená",J162,0)</f>
        <v>0</v>
      </c>
      <c r="BH162" s="199">
        <f>IF(N162="sníž. přenesená",J162,0)</f>
        <v>0</v>
      </c>
      <c r="BI162" s="199">
        <f>IF(N162="nulová",J162,0)</f>
        <v>0</v>
      </c>
      <c r="BJ162" s="22" t="s">
        <v>123</v>
      </c>
      <c r="BK162" s="199">
        <f>ROUND(I162*H162,2)</f>
        <v>0</v>
      </c>
      <c r="BL162" s="22" t="s">
        <v>132</v>
      </c>
      <c r="BM162" s="22" t="s">
        <v>304</v>
      </c>
    </row>
    <row r="163" spans="2:65" s="1" customFormat="1" x14ac:dyDescent="0.3">
      <c r="B163" s="40"/>
      <c r="C163" s="62"/>
      <c r="D163" s="202" t="s">
        <v>256</v>
      </c>
      <c r="E163" s="62"/>
      <c r="F163" s="233"/>
      <c r="G163" s="62"/>
      <c r="H163" s="62"/>
      <c r="I163" s="159"/>
      <c r="J163" s="62"/>
      <c r="K163" s="62"/>
      <c r="L163" s="60"/>
      <c r="M163" s="234"/>
      <c r="N163" s="41"/>
      <c r="O163" s="41"/>
      <c r="P163" s="41"/>
      <c r="Q163" s="41"/>
      <c r="R163" s="41"/>
      <c r="S163" s="41"/>
      <c r="T163" s="77"/>
      <c r="AT163" s="22" t="s">
        <v>256</v>
      </c>
      <c r="AU163" s="22" t="s">
        <v>123</v>
      </c>
    </row>
    <row r="164" spans="2:65" s="11" customFormat="1" x14ac:dyDescent="0.3">
      <c r="B164" s="200"/>
      <c r="C164" s="201"/>
      <c r="D164" s="202" t="s">
        <v>134</v>
      </c>
      <c r="E164" s="203" t="s">
        <v>34</v>
      </c>
      <c r="F164" s="204" t="s">
        <v>140</v>
      </c>
      <c r="G164" s="201"/>
      <c r="H164" s="205">
        <v>3</v>
      </c>
      <c r="I164" s="206"/>
      <c r="J164" s="201"/>
      <c r="K164" s="201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134</v>
      </c>
      <c r="AU164" s="211" t="s">
        <v>123</v>
      </c>
      <c r="AV164" s="11" t="s">
        <v>123</v>
      </c>
      <c r="AW164" s="11" t="s">
        <v>41</v>
      </c>
      <c r="AX164" s="11" t="s">
        <v>23</v>
      </c>
      <c r="AY164" s="211" t="s">
        <v>124</v>
      </c>
    </row>
    <row r="165" spans="2:65" s="1" customFormat="1" ht="16.5" customHeight="1" x14ac:dyDescent="0.3">
      <c r="B165" s="40"/>
      <c r="C165" s="212" t="s">
        <v>305</v>
      </c>
      <c r="D165" s="212" t="s">
        <v>187</v>
      </c>
      <c r="E165" s="213" t="s">
        <v>306</v>
      </c>
      <c r="F165" s="214" t="s">
        <v>307</v>
      </c>
      <c r="G165" s="215" t="s">
        <v>158</v>
      </c>
      <c r="H165" s="216">
        <v>2</v>
      </c>
      <c r="I165" s="217"/>
      <c r="J165" s="218">
        <f>ROUND(I165*H165,2)</f>
        <v>0</v>
      </c>
      <c r="K165" s="214" t="s">
        <v>34</v>
      </c>
      <c r="L165" s="219"/>
      <c r="M165" s="220" t="s">
        <v>34</v>
      </c>
      <c r="N165" s="221" t="s">
        <v>50</v>
      </c>
      <c r="O165" s="41"/>
      <c r="P165" s="197">
        <f>O165*H165</f>
        <v>0</v>
      </c>
      <c r="Q165" s="197">
        <v>8.7000000000000001E-4</v>
      </c>
      <c r="R165" s="197">
        <f>Q165*H165</f>
        <v>1.74E-3</v>
      </c>
      <c r="S165" s="197">
        <v>0</v>
      </c>
      <c r="T165" s="198">
        <f>S165*H165</f>
        <v>0</v>
      </c>
      <c r="AR165" s="22" t="s">
        <v>190</v>
      </c>
      <c r="AT165" s="22" t="s">
        <v>187</v>
      </c>
      <c r="AU165" s="22" t="s">
        <v>123</v>
      </c>
      <c r="AY165" s="22" t="s">
        <v>124</v>
      </c>
      <c r="BE165" s="199">
        <f>IF(N165="základní",J165,0)</f>
        <v>0</v>
      </c>
      <c r="BF165" s="199">
        <f>IF(N165="snížená",J165,0)</f>
        <v>0</v>
      </c>
      <c r="BG165" s="199">
        <f>IF(N165="zákl. přenesená",J165,0)</f>
        <v>0</v>
      </c>
      <c r="BH165" s="199">
        <f>IF(N165="sníž. přenesená",J165,0)</f>
        <v>0</v>
      </c>
      <c r="BI165" s="199">
        <f>IF(N165="nulová",J165,0)</f>
        <v>0</v>
      </c>
      <c r="BJ165" s="22" t="s">
        <v>123</v>
      </c>
      <c r="BK165" s="199">
        <f>ROUND(I165*H165,2)</f>
        <v>0</v>
      </c>
      <c r="BL165" s="22" t="s">
        <v>132</v>
      </c>
      <c r="BM165" s="22" t="s">
        <v>308</v>
      </c>
    </row>
    <row r="166" spans="2:65" s="11" customFormat="1" x14ac:dyDescent="0.3">
      <c r="B166" s="200"/>
      <c r="C166" s="201"/>
      <c r="D166" s="202" t="s">
        <v>134</v>
      </c>
      <c r="E166" s="203" t="s">
        <v>34</v>
      </c>
      <c r="F166" s="204" t="s">
        <v>123</v>
      </c>
      <c r="G166" s="201"/>
      <c r="H166" s="205">
        <v>2</v>
      </c>
      <c r="I166" s="206"/>
      <c r="J166" s="201"/>
      <c r="K166" s="201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134</v>
      </c>
      <c r="AU166" s="211" t="s">
        <v>123</v>
      </c>
      <c r="AV166" s="11" t="s">
        <v>123</v>
      </c>
      <c r="AW166" s="11" t="s">
        <v>41</v>
      </c>
      <c r="AX166" s="11" t="s">
        <v>23</v>
      </c>
      <c r="AY166" s="211" t="s">
        <v>124</v>
      </c>
    </row>
    <row r="167" spans="2:65" s="1" customFormat="1" ht="16.5" customHeight="1" x14ac:dyDescent="0.3">
      <c r="B167" s="40"/>
      <c r="C167" s="212" t="s">
        <v>31</v>
      </c>
      <c r="D167" s="212" t="s">
        <v>187</v>
      </c>
      <c r="E167" s="213" t="s">
        <v>309</v>
      </c>
      <c r="F167" s="214" t="s">
        <v>310</v>
      </c>
      <c r="G167" s="215" t="s">
        <v>158</v>
      </c>
      <c r="H167" s="216">
        <v>1</v>
      </c>
      <c r="I167" s="217"/>
      <c r="J167" s="218">
        <f>ROUND(I167*H167,2)</f>
        <v>0</v>
      </c>
      <c r="K167" s="214" t="s">
        <v>34</v>
      </c>
      <c r="L167" s="219"/>
      <c r="M167" s="220" t="s">
        <v>34</v>
      </c>
      <c r="N167" s="221" t="s">
        <v>50</v>
      </c>
      <c r="O167" s="41"/>
      <c r="P167" s="197">
        <f>O167*H167</f>
        <v>0</v>
      </c>
      <c r="Q167" s="197">
        <v>8.7000000000000001E-4</v>
      </c>
      <c r="R167" s="197">
        <f>Q167*H167</f>
        <v>8.7000000000000001E-4</v>
      </c>
      <c r="S167" s="197">
        <v>0</v>
      </c>
      <c r="T167" s="198">
        <f>S167*H167</f>
        <v>0</v>
      </c>
      <c r="AR167" s="22" t="s">
        <v>190</v>
      </c>
      <c r="AT167" s="22" t="s">
        <v>187</v>
      </c>
      <c r="AU167" s="22" t="s">
        <v>123</v>
      </c>
      <c r="AY167" s="22" t="s">
        <v>124</v>
      </c>
      <c r="BE167" s="199">
        <f>IF(N167="základní",J167,0)</f>
        <v>0</v>
      </c>
      <c r="BF167" s="199">
        <f>IF(N167="snížená",J167,0)</f>
        <v>0</v>
      </c>
      <c r="BG167" s="199">
        <f>IF(N167="zákl. přenesená",J167,0)</f>
        <v>0</v>
      </c>
      <c r="BH167" s="199">
        <f>IF(N167="sníž. přenesená",J167,0)</f>
        <v>0</v>
      </c>
      <c r="BI167" s="199">
        <f>IF(N167="nulová",J167,0)</f>
        <v>0</v>
      </c>
      <c r="BJ167" s="22" t="s">
        <v>123</v>
      </c>
      <c r="BK167" s="199">
        <f>ROUND(I167*H167,2)</f>
        <v>0</v>
      </c>
      <c r="BL167" s="22" t="s">
        <v>132</v>
      </c>
      <c r="BM167" s="22" t="s">
        <v>311</v>
      </c>
    </row>
    <row r="168" spans="2:65" s="1" customFormat="1" ht="16.5" customHeight="1" x14ac:dyDescent="0.3">
      <c r="B168" s="40"/>
      <c r="C168" s="188" t="s">
        <v>312</v>
      </c>
      <c r="D168" s="188" t="s">
        <v>127</v>
      </c>
      <c r="E168" s="189" t="s">
        <v>313</v>
      </c>
      <c r="F168" s="190" t="s">
        <v>314</v>
      </c>
      <c r="G168" s="191" t="s">
        <v>158</v>
      </c>
      <c r="H168" s="192">
        <v>1</v>
      </c>
      <c r="I168" s="193"/>
      <c r="J168" s="194">
        <f>ROUND(I168*H168,2)</f>
        <v>0</v>
      </c>
      <c r="K168" s="190" t="s">
        <v>34</v>
      </c>
      <c r="L168" s="60"/>
      <c r="M168" s="195" t="s">
        <v>34</v>
      </c>
      <c r="N168" s="196" t="s">
        <v>50</v>
      </c>
      <c r="O168" s="41"/>
      <c r="P168" s="197">
        <f>O168*H168</f>
        <v>0</v>
      </c>
      <c r="Q168" s="197">
        <v>7.6999999999999996E-4</v>
      </c>
      <c r="R168" s="197">
        <f>Q168*H168</f>
        <v>7.6999999999999996E-4</v>
      </c>
      <c r="S168" s="197">
        <v>0</v>
      </c>
      <c r="T168" s="198">
        <f>S168*H168</f>
        <v>0</v>
      </c>
      <c r="AR168" s="22" t="s">
        <v>132</v>
      </c>
      <c r="AT168" s="22" t="s">
        <v>127</v>
      </c>
      <c r="AU168" s="22" t="s">
        <v>123</v>
      </c>
      <c r="AY168" s="22" t="s">
        <v>124</v>
      </c>
      <c r="BE168" s="199">
        <f>IF(N168="základní",J168,0)</f>
        <v>0</v>
      </c>
      <c r="BF168" s="199">
        <f>IF(N168="snížená",J168,0)</f>
        <v>0</v>
      </c>
      <c r="BG168" s="199">
        <f>IF(N168="zákl. přenesená",J168,0)</f>
        <v>0</v>
      </c>
      <c r="BH168" s="199">
        <f>IF(N168="sníž. přenesená",J168,0)</f>
        <v>0</v>
      </c>
      <c r="BI168" s="199">
        <f>IF(N168="nulová",J168,0)</f>
        <v>0</v>
      </c>
      <c r="BJ168" s="22" t="s">
        <v>123</v>
      </c>
      <c r="BK168" s="199">
        <f>ROUND(I168*H168,2)</f>
        <v>0</v>
      </c>
      <c r="BL168" s="22" t="s">
        <v>132</v>
      </c>
      <c r="BM168" s="22" t="s">
        <v>315</v>
      </c>
    </row>
    <row r="169" spans="2:65" s="11" customFormat="1" x14ac:dyDescent="0.3">
      <c r="B169" s="200"/>
      <c r="C169" s="201"/>
      <c r="D169" s="202" t="s">
        <v>134</v>
      </c>
      <c r="E169" s="203" t="s">
        <v>34</v>
      </c>
      <c r="F169" s="204" t="s">
        <v>23</v>
      </c>
      <c r="G169" s="201"/>
      <c r="H169" s="205">
        <v>1</v>
      </c>
      <c r="I169" s="206"/>
      <c r="J169" s="201"/>
      <c r="K169" s="201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134</v>
      </c>
      <c r="AU169" s="211" t="s">
        <v>123</v>
      </c>
      <c r="AV169" s="11" t="s">
        <v>123</v>
      </c>
      <c r="AW169" s="11" t="s">
        <v>41</v>
      </c>
      <c r="AX169" s="11" t="s">
        <v>23</v>
      </c>
      <c r="AY169" s="211" t="s">
        <v>124</v>
      </c>
    </row>
    <row r="170" spans="2:65" s="1" customFormat="1" ht="16.5" customHeight="1" x14ac:dyDescent="0.3">
      <c r="B170" s="40"/>
      <c r="C170" s="188" t="s">
        <v>316</v>
      </c>
      <c r="D170" s="188" t="s">
        <v>127</v>
      </c>
      <c r="E170" s="189" t="s">
        <v>317</v>
      </c>
      <c r="F170" s="190" t="s">
        <v>318</v>
      </c>
      <c r="G170" s="191" t="s">
        <v>158</v>
      </c>
      <c r="H170" s="192">
        <v>30</v>
      </c>
      <c r="I170" s="193"/>
      <c r="J170" s="194">
        <f>ROUND(I170*H170,2)</f>
        <v>0</v>
      </c>
      <c r="K170" s="190" t="s">
        <v>34</v>
      </c>
      <c r="L170" s="60"/>
      <c r="M170" s="195" t="s">
        <v>34</v>
      </c>
      <c r="N170" s="196" t="s">
        <v>50</v>
      </c>
      <c r="O170" s="41"/>
      <c r="P170" s="197">
        <f>O170*H170</f>
        <v>0</v>
      </c>
      <c r="Q170" s="197">
        <v>7.6999999999999996E-4</v>
      </c>
      <c r="R170" s="197">
        <f>Q170*H170</f>
        <v>2.3099999999999999E-2</v>
      </c>
      <c r="S170" s="197">
        <v>0</v>
      </c>
      <c r="T170" s="198">
        <f>S170*H170</f>
        <v>0</v>
      </c>
      <c r="AR170" s="22" t="s">
        <v>132</v>
      </c>
      <c r="AT170" s="22" t="s">
        <v>127</v>
      </c>
      <c r="AU170" s="22" t="s">
        <v>123</v>
      </c>
      <c r="AY170" s="22" t="s">
        <v>124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22" t="s">
        <v>123</v>
      </c>
      <c r="BK170" s="199">
        <f>ROUND(I170*H170,2)</f>
        <v>0</v>
      </c>
      <c r="BL170" s="22" t="s">
        <v>132</v>
      </c>
      <c r="BM170" s="22" t="s">
        <v>319</v>
      </c>
    </row>
    <row r="171" spans="2:65" s="11" customFormat="1" x14ac:dyDescent="0.3">
      <c r="B171" s="200"/>
      <c r="C171" s="201"/>
      <c r="D171" s="202" t="s">
        <v>134</v>
      </c>
      <c r="E171" s="203" t="s">
        <v>34</v>
      </c>
      <c r="F171" s="204" t="s">
        <v>266</v>
      </c>
      <c r="G171" s="201"/>
      <c r="H171" s="205">
        <v>30</v>
      </c>
      <c r="I171" s="206"/>
      <c r="J171" s="201"/>
      <c r="K171" s="201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134</v>
      </c>
      <c r="AU171" s="211" t="s">
        <v>123</v>
      </c>
      <c r="AV171" s="11" t="s">
        <v>123</v>
      </c>
      <c r="AW171" s="11" t="s">
        <v>41</v>
      </c>
      <c r="AX171" s="11" t="s">
        <v>23</v>
      </c>
      <c r="AY171" s="211" t="s">
        <v>124</v>
      </c>
    </row>
    <row r="172" spans="2:65" s="1" customFormat="1" ht="16.5" customHeight="1" x14ac:dyDescent="0.3">
      <c r="B172" s="40"/>
      <c r="C172" s="188" t="s">
        <v>320</v>
      </c>
      <c r="D172" s="188" t="s">
        <v>127</v>
      </c>
      <c r="E172" s="189" t="s">
        <v>321</v>
      </c>
      <c r="F172" s="190" t="s">
        <v>322</v>
      </c>
      <c r="G172" s="191" t="s">
        <v>158</v>
      </c>
      <c r="H172" s="192">
        <v>1</v>
      </c>
      <c r="I172" s="193"/>
      <c r="J172" s="194">
        <f>ROUND(I172*H172,2)</f>
        <v>0</v>
      </c>
      <c r="K172" s="190" t="s">
        <v>34</v>
      </c>
      <c r="L172" s="60"/>
      <c r="M172" s="195" t="s">
        <v>34</v>
      </c>
      <c r="N172" s="196" t="s">
        <v>50</v>
      </c>
      <c r="O172" s="41"/>
      <c r="P172" s="197">
        <f>O172*H172</f>
        <v>0</v>
      </c>
      <c r="Q172" s="197">
        <v>2.0500000000000002E-3</v>
      </c>
      <c r="R172" s="197">
        <f>Q172*H172</f>
        <v>2.0500000000000002E-3</v>
      </c>
      <c r="S172" s="197">
        <v>0</v>
      </c>
      <c r="T172" s="198">
        <f>S172*H172</f>
        <v>0</v>
      </c>
      <c r="AR172" s="22" t="s">
        <v>132</v>
      </c>
      <c r="AT172" s="22" t="s">
        <v>127</v>
      </c>
      <c r="AU172" s="22" t="s">
        <v>123</v>
      </c>
      <c r="AY172" s="22" t="s">
        <v>124</v>
      </c>
      <c r="BE172" s="199">
        <f>IF(N172="základní",J172,0)</f>
        <v>0</v>
      </c>
      <c r="BF172" s="199">
        <f>IF(N172="snížená",J172,0)</f>
        <v>0</v>
      </c>
      <c r="BG172" s="199">
        <f>IF(N172="zákl. přenesená",J172,0)</f>
        <v>0</v>
      </c>
      <c r="BH172" s="199">
        <f>IF(N172="sníž. přenesená",J172,0)</f>
        <v>0</v>
      </c>
      <c r="BI172" s="199">
        <f>IF(N172="nulová",J172,0)</f>
        <v>0</v>
      </c>
      <c r="BJ172" s="22" t="s">
        <v>123</v>
      </c>
      <c r="BK172" s="199">
        <f>ROUND(I172*H172,2)</f>
        <v>0</v>
      </c>
      <c r="BL172" s="22" t="s">
        <v>132</v>
      </c>
      <c r="BM172" s="22" t="s">
        <v>323</v>
      </c>
    </row>
    <row r="173" spans="2:65" s="1" customFormat="1" ht="16.5" customHeight="1" x14ac:dyDescent="0.3">
      <c r="B173" s="40"/>
      <c r="C173" s="188" t="s">
        <v>324</v>
      </c>
      <c r="D173" s="188" t="s">
        <v>127</v>
      </c>
      <c r="E173" s="189" t="s">
        <v>325</v>
      </c>
      <c r="F173" s="190" t="s">
        <v>326</v>
      </c>
      <c r="G173" s="191" t="s">
        <v>158</v>
      </c>
      <c r="H173" s="192">
        <v>1</v>
      </c>
      <c r="I173" s="193"/>
      <c r="J173" s="194">
        <f>ROUND(I173*H173,2)</f>
        <v>0</v>
      </c>
      <c r="K173" s="190" t="s">
        <v>34</v>
      </c>
      <c r="L173" s="60"/>
      <c r="M173" s="195" t="s">
        <v>34</v>
      </c>
      <c r="N173" s="196" t="s">
        <v>50</v>
      </c>
      <c r="O173" s="41"/>
      <c r="P173" s="197">
        <f>O173*H173</f>
        <v>0</v>
      </c>
      <c r="Q173" s="197">
        <v>2.0500000000000002E-3</v>
      </c>
      <c r="R173" s="197">
        <f>Q173*H173</f>
        <v>2.0500000000000002E-3</v>
      </c>
      <c r="S173" s="197">
        <v>0</v>
      </c>
      <c r="T173" s="198">
        <f>S173*H173</f>
        <v>0</v>
      </c>
      <c r="AR173" s="22" t="s">
        <v>132</v>
      </c>
      <c r="AT173" s="22" t="s">
        <v>127</v>
      </c>
      <c r="AU173" s="22" t="s">
        <v>123</v>
      </c>
      <c r="AY173" s="22" t="s">
        <v>124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22" t="s">
        <v>123</v>
      </c>
      <c r="BK173" s="199">
        <f>ROUND(I173*H173,2)</f>
        <v>0</v>
      </c>
      <c r="BL173" s="22" t="s">
        <v>132</v>
      </c>
      <c r="BM173" s="22" t="s">
        <v>327</v>
      </c>
    </row>
    <row r="174" spans="2:65" s="1" customFormat="1" ht="16.5" customHeight="1" x14ac:dyDescent="0.3">
      <c r="B174" s="40"/>
      <c r="C174" s="188" t="s">
        <v>328</v>
      </c>
      <c r="D174" s="188" t="s">
        <v>127</v>
      </c>
      <c r="E174" s="189" t="s">
        <v>329</v>
      </c>
      <c r="F174" s="190" t="s">
        <v>330</v>
      </c>
      <c r="G174" s="191" t="s">
        <v>201</v>
      </c>
      <c r="H174" s="192">
        <v>2</v>
      </c>
      <c r="I174" s="193"/>
      <c r="J174" s="194">
        <f>ROUND(I174*H174,2)</f>
        <v>0</v>
      </c>
      <c r="K174" s="190" t="s">
        <v>34</v>
      </c>
      <c r="L174" s="60"/>
      <c r="M174" s="195" t="s">
        <v>34</v>
      </c>
      <c r="N174" s="196" t="s">
        <v>50</v>
      </c>
      <c r="O174" s="41"/>
      <c r="P174" s="197">
        <f>O174*H174</f>
        <v>0</v>
      </c>
      <c r="Q174" s="197">
        <v>2.852E-2</v>
      </c>
      <c r="R174" s="197">
        <f>Q174*H174</f>
        <v>5.704E-2</v>
      </c>
      <c r="S174" s="197">
        <v>0</v>
      </c>
      <c r="T174" s="198">
        <f>S174*H174</f>
        <v>0</v>
      </c>
      <c r="AR174" s="22" t="s">
        <v>132</v>
      </c>
      <c r="AT174" s="22" t="s">
        <v>127</v>
      </c>
      <c r="AU174" s="22" t="s">
        <v>123</v>
      </c>
      <c r="AY174" s="22" t="s">
        <v>124</v>
      </c>
      <c r="BE174" s="199">
        <f>IF(N174="základní",J174,0)</f>
        <v>0</v>
      </c>
      <c r="BF174" s="199">
        <f>IF(N174="snížená",J174,0)</f>
        <v>0</v>
      </c>
      <c r="BG174" s="199">
        <f>IF(N174="zákl. přenesená",J174,0)</f>
        <v>0</v>
      </c>
      <c r="BH174" s="199">
        <f>IF(N174="sníž. přenesená",J174,0)</f>
        <v>0</v>
      </c>
      <c r="BI174" s="199">
        <f>IF(N174="nulová",J174,0)</f>
        <v>0</v>
      </c>
      <c r="BJ174" s="22" t="s">
        <v>123</v>
      </c>
      <c r="BK174" s="199">
        <f>ROUND(I174*H174,2)</f>
        <v>0</v>
      </c>
      <c r="BL174" s="22" t="s">
        <v>132</v>
      </c>
      <c r="BM174" s="22" t="s">
        <v>331</v>
      </c>
    </row>
    <row r="175" spans="2:65" s="1" customFormat="1" ht="16.5" customHeight="1" x14ac:dyDescent="0.3">
      <c r="B175" s="40"/>
      <c r="C175" s="188" t="s">
        <v>332</v>
      </c>
      <c r="D175" s="188" t="s">
        <v>127</v>
      </c>
      <c r="E175" s="189" t="s">
        <v>333</v>
      </c>
      <c r="F175" s="190" t="s">
        <v>334</v>
      </c>
      <c r="G175" s="191" t="s">
        <v>158</v>
      </c>
      <c r="H175" s="192">
        <v>13</v>
      </c>
      <c r="I175" s="193"/>
      <c r="J175" s="194">
        <f>ROUND(I175*H175,2)</f>
        <v>0</v>
      </c>
      <c r="K175" s="190" t="s">
        <v>34</v>
      </c>
      <c r="L175" s="60"/>
      <c r="M175" s="195" t="s">
        <v>34</v>
      </c>
      <c r="N175" s="196" t="s">
        <v>50</v>
      </c>
      <c r="O175" s="41"/>
      <c r="P175" s="197">
        <f>O175*H175</f>
        <v>0</v>
      </c>
      <c r="Q175" s="197">
        <v>2.1059999999999999E-2</v>
      </c>
      <c r="R175" s="197">
        <f>Q175*H175</f>
        <v>0.27377999999999997</v>
      </c>
      <c r="S175" s="197">
        <v>0</v>
      </c>
      <c r="T175" s="198">
        <f>S175*H175</f>
        <v>0</v>
      </c>
      <c r="AR175" s="22" t="s">
        <v>132</v>
      </c>
      <c r="AT175" s="22" t="s">
        <v>127</v>
      </c>
      <c r="AU175" s="22" t="s">
        <v>123</v>
      </c>
      <c r="AY175" s="22" t="s">
        <v>124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22" t="s">
        <v>123</v>
      </c>
      <c r="BK175" s="199">
        <f>ROUND(I175*H175,2)</f>
        <v>0</v>
      </c>
      <c r="BL175" s="22" t="s">
        <v>132</v>
      </c>
      <c r="BM175" s="22" t="s">
        <v>335</v>
      </c>
    </row>
    <row r="176" spans="2:65" s="11" customFormat="1" x14ac:dyDescent="0.3">
      <c r="B176" s="200"/>
      <c r="C176" s="201"/>
      <c r="D176" s="202" t="s">
        <v>134</v>
      </c>
      <c r="E176" s="203" t="s">
        <v>34</v>
      </c>
      <c r="F176" s="204" t="s">
        <v>182</v>
      </c>
      <c r="G176" s="201"/>
      <c r="H176" s="205">
        <v>13</v>
      </c>
      <c r="I176" s="206"/>
      <c r="J176" s="201"/>
      <c r="K176" s="201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134</v>
      </c>
      <c r="AU176" s="211" t="s">
        <v>123</v>
      </c>
      <c r="AV176" s="11" t="s">
        <v>123</v>
      </c>
      <c r="AW176" s="11" t="s">
        <v>41</v>
      </c>
      <c r="AX176" s="11" t="s">
        <v>23</v>
      </c>
      <c r="AY176" s="211" t="s">
        <v>124</v>
      </c>
    </row>
    <row r="177" spans="2:65" s="1" customFormat="1" ht="16.5" customHeight="1" x14ac:dyDescent="0.3">
      <c r="B177" s="40"/>
      <c r="C177" s="188" t="s">
        <v>276</v>
      </c>
      <c r="D177" s="188" t="s">
        <v>127</v>
      </c>
      <c r="E177" s="189" t="s">
        <v>336</v>
      </c>
      <c r="F177" s="190" t="s">
        <v>337</v>
      </c>
      <c r="G177" s="191" t="s">
        <v>158</v>
      </c>
      <c r="H177" s="192">
        <v>13</v>
      </c>
      <c r="I177" s="193"/>
      <c r="J177" s="194">
        <f>ROUND(I177*H177,2)</f>
        <v>0</v>
      </c>
      <c r="K177" s="190" t="s">
        <v>34</v>
      </c>
      <c r="L177" s="60"/>
      <c r="M177" s="195" t="s">
        <v>34</v>
      </c>
      <c r="N177" s="196" t="s">
        <v>50</v>
      </c>
      <c r="O177" s="41"/>
      <c r="P177" s="197">
        <f>O177*H177</f>
        <v>0</v>
      </c>
      <c r="Q177" s="197">
        <v>2.1059999999999999E-2</v>
      </c>
      <c r="R177" s="197">
        <f>Q177*H177</f>
        <v>0.27377999999999997</v>
      </c>
      <c r="S177" s="197">
        <v>0</v>
      </c>
      <c r="T177" s="198">
        <f>S177*H177</f>
        <v>0</v>
      </c>
      <c r="AR177" s="22" t="s">
        <v>132</v>
      </c>
      <c r="AT177" s="22" t="s">
        <v>127</v>
      </c>
      <c r="AU177" s="22" t="s">
        <v>123</v>
      </c>
      <c r="AY177" s="22" t="s">
        <v>124</v>
      </c>
      <c r="BE177" s="199">
        <f>IF(N177="základní",J177,0)</f>
        <v>0</v>
      </c>
      <c r="BF177" s="199">
        <f>IF(N177="snížená",J177,0)</f>
        <v>0</v>
      </c>
      <c r="BG177" s="199">
        <f>IF(N177="zákl. přenesená",J177,0)</f>
        <v>0</v>
      </c>
      <c r="BH177" s="199">
        <f>IF(N177="sníž. přenesená",J177,0)</f>
        <v>0</v>
      </c>
      <c r="BI177" s="199">
        <f>IF(N177="nulová",J177,0)</f>
        <v>0</v>
      </c>
      <c r="BJ177" s="22" t="s">
        <v>123</v>
      </c>
      <c r="BK177" s="199">
        <f>ROUND(I177*H177,2)</f>
        <v>0</v>
      </c>
      <c r="BL177" s="22" t="s">
        <v>132</v>
      </c>
      <c r="BM177" s="22" t="s">
        <v>338</v>
      </c>
    </row>
    <row r="178" spans="2:65" s="11" customFormat="1" x14ac:dyDescent="0.3">
      <c r="B178" s="200"/>
      <c r="C178" s="201"/>
      <c r="D178" s="202" t="s">
        <v>134</v>
      </c>
      <c r="E178" s="203" t="s">
        <v>34</v>
      </c>
      <c r="F178" s="204" t="s">
        <v>182</v>
      </c>
      <c r="G178" s="201"/>
      <c r="H178" s="205">
        <v>13</v>
      </c>
      <c r="I178" s="206"/>
      <c r="J178" s="201"/>
      <c r="K178" s="201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134</v>
      </c>
      <c r="AU178" s="211" t="s">
        <v>123</v>
      </c>
      <c r="AV178" s="11" t="s">
        <v>123</v>
      </c>
      <c r="AW178" s="11" t="s">
        <v>41</v>
      </c>
      <c r="AX178" s="11" t="s">
        <v>23</v>
      </c>
      <c r="AY178" s="211" t="s">
        <v>124</v>
      </c>
    </row>
    <row r="179" spans="2:65" s="1" customFormat="1" ht="25.5" customHeight="1" x14ac:dyDescent="0.3">
      <c r="B179" s="40"/>
      <c r="C179" s="188" t="s">
        <v>339</v>
      </c>
      <c r="D179" s="188" t="s">
        <v>127</v>
      </c>
      <c r="E179" s="189" t="s">
        <v>340</v>
      </c>
      <c r="F179" s="190" t="s">
        <v>341</v>
      </c>
      <c r="G179" s="191" t="s">
        <v>130</v>
      </c>
      <c r="H179" s="192">
        <v>280</v>
      </c>
      <c r="I179" s="193"/>
      <c r="J179" s="194">
        <f>ROUND(I179*H179,2)</f>
        <v>0</v>
      </c>
      <c r="K179" s="190" t="s">
        <v>131</v>
      </c>
      <c r="L179" s="60"/>
      <c r="M179" s="195" t="s">
        <v>34</v>
      </c>
      <c r="N179" s="196" t="s">
        <v>50</v>
      </c>
      <c r="O179" s="41"/>
      <c r="P179" s="197">
        <f>O179*H179</f>
        <v>0</v>
      </c>
      <c r="Q179" s="197">
        <v>1.0000000000000001E-5</v>
      </c>
      <c r="R179" s="197">
        <f>Q179*H179</f>
        <v>2.8000000000000004E-3</v>
      </c>
      <c r="S179" s="197">
        <v>0</v>
      </c>
      <c r="T179" s="198">
        <f>S179*H179</f>
        <v>0</v>
      </c>
      <c r="AR179" s="22" t="s">
        <v>132</v>
      </c>
      <c r="AT179" s="22" t="s">
        <v>127</v>
      </c>
      <c r="AU179" s="22" t="s">
        <v>123</v>
      </c>
      <c r="AY179" s="22" t="s">
        <v>124</v>
      </c>
      <c r="BE179" s="199">
        <f>IF(N179="základní",J179,0)</f>
        <v>0</v>
      </c>
      <c r="BF179" s="199">
        <f>IF(N179="snížená",J179,0)</f>
        <v>0</v>
      </c>
      <c r="BG179" s="199">
        <f>IF(N179="zákl. přenesená",J179,0)</f>
        <v>0</v>
      </c>
      <c r="BH179" s="199">
        <f>IF(N179="sníž. přenesená",J179,0)</f>
        <v>0</v>
      </c>
      <c r="BI179" s="199">
        <f>IF(N179="nulová",J179,0)</f>
        <v>0</v>
      </c>
      <c r="BJ179" s="22" t="s">
        <v>123</v>
      </c>
      <c r="BK179" s="199">
        <f>ROUND(I179*H179,2)</f>
        <v>0</v>
      </c>
      <c r="BL179" s="22" t="s">
        <v>132</v>
      </c>
      <c r="BM179" s="22" t="s">
        <v>342</v>
      </c>
    </row>
    <row r="180" spans="2:65" s="11" customFormat="1" x14ac:dyDescent="0.3">
      <c r="B180" s="200"/>
      <c r="C180" s="201"/>
      <c r="D180" s="202" t="s">
        <v>134</v>
      </c>
      <c r="E180" s="203" t="s">
        <v>34</v>
      </c>
      <c r="F180" s="204" t="s">
        <v>343</v>
      </c>
      <c r="G180" s="201"/>
      <c r="H180" s="205">
        <v>280</v>
      </c>
      <c r="I180" s="206"/>
      <c r="J180" s="201"/>
      <c r="K180" s="201"/>
      <c r="L180" s="207"/>
      <c r="M180" s="208"/>
      <c r="N180" s="209"/>
      <c r="O180" s="209"/>
      <c r="P180" s="209"/>
      <c r="Q180" s="209"/>
      <c r="R180" s="209"/>
      <c r="S180" s="209"/>
      <c r="T180" s="210"/>
      <c r="AT180" s="211" t="s">
        <v>134</v>
      </c>
      <c r="AU180" s="211" t="s">
        <v>123</v>
      </c>
      <c r="AV180" s="11" t="s">
        <v>123</v>
      </c>
      <c r="AW180" s="11" t="s">
        <v>41</v>
      </c>
      <c r="AX180" s="11" t="s">
        <v>23</v>
      </c>
      <c r="AY180" s="211" t="s">
        <v>124</v>
      </c>
    </row>
    <row r="181" spans="2:65" s="1" customFormat="1" ht="16.5" customHeight="1" x14ac:dyDescent="0.3">
      <c r="B181" s="40"/>
      <c r="C181" s="188" t="s">
        <v>344</v>
      </c>
      <c r="D181" s="188" t="s">
        <v>127</v>
      </c>
      <c r="E181" s="189" t="s">
        <v>345</v>
      </c>
      <c r="F181" s="190" t="s">
        <v>346</v>
      </c>
      <c r="G181" s="191" t="s">
        <v>130</v>
      </c>
      <c r="H181" s="192">
        <v>280</v>
      </c>
      <c r="I181" s="193"/>
      <c r="J181" s="194">
        <f>ROUND(I181*H181,2)</f>
        <v>0</v>
      </c>
      <c r="K181" s="190" t="s">
        <v>131</v>
      </c>
      <c r="L181" s="60"/>
      <c r="M181" s="195" t="s">
        <v>34</v>
      </c>
      <c r="N181" s="196" t="s">
        <v>50</v>
      </c>
      <c r="O181" s="41"/>
      <c r="P181" s="197">
        <f>O181*H181</f>
        <v>0</v>
      </c>
      <c r="Q181" s="197">
        <v>0</v>
      </c>
      <c r="R181" s="197">
        <f>Q181*H181</f>
        <v>0</v>
      </c>
      <c r="S181" s="197">
        <v>0</v>
      </c>
      <c r="T181" s="198">
        <f>S181*H181</f>
        <v>0</v>
      </c>
      <c r="AR181" s="22" t="s">
        <v>145</v>
      </c>
      <c r="AT181" s="22" t="s">
        <v>127</v>
      </c>
      <c r="AU181" s="22" t="s">
        <v>123</v>
      </c>
      <c r="AY181" s="22" t="s">
        <v>124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22" t="s">
        <v>123</v>
      </c>
      <c r="BK181" s="199">
        <f>ROUND(I181*H181,2)</f>
        <v>0</v>
      </c>
      <c r="BL181" s="22" t="s">
        <v>145</v>
      </c>
      <c r="BM181" s="22" t="s">
        <v>347</v>
      </c>
    </row>
    <row r="182" spans="2:65" s="11" customFormat="1" x14ac:dyDescent="0.3">
      <c r="B182" s="200"/>
      <c r="C182" s="201"/>
      <c r="D182" s="202" t="s">
        <v>134</v>
      </c>
      <c r="E182" s="203" t="s">
        <v>34</v>
      </c>
      <c r="F182" s="204" t="s">
        <v>343</v>
      </c>
      <c r="G182" s="201"/>
      <c r="H182" s="205">
        <v>280</v>
      </c>
      <c r="I182" s="206"/>
      <c r="J182" s="201"/>
      <c r="K182" s="201"/>
      <c r="L182" s="207"/>
      <c r="M182" s="208"/>
      <c r="N182" s="209"/>
      <c r="O182" s="209"/>
      <c r="P182" s="209"/>
      <c r="Q182" s="209"/>
      <c r="R182" s="209"/>
      <c r="S182" s="209"/>
      <c r="T182" s="210"/>
      <c r="AT182" s="211" t="s">
        <v>134</v>
      </c>
      <c r="AU182" s="211" t="s">
        <v>123</v>
      </c>
      <c r="AV182" s="11" t="s">
        <v>123</v>
      </c>
      <c r="AW182" s="11" t="s">
        <v>41</v>
      </c>
      <c r="AX182" s="11" t="s">
        <v>23</v>
      </c>
      <c r="AY182" s="211" t="s">
        <v>124</v>
      </c>
    </row>
    <row r="183" spans="2:65" s="1" customFormat="1" ht="38.25" customHeight="1" x14ac:dyDescent="0.3">
      <c r="B183" s="40"/>
      <c r="C183" s="188" t="s">
        <v>348</v>
      </c>
      <c r="D183" s="188" t="s">
        <v>127</v>
      </c>
      <c r="E183" s="189" t="s">
        <v>349</v>
      </c>
      <c r="F183" s="190" t="s">
        <v>350</v>
      </c>
      <c r="G183" s="191" t="s">
        <v>194</v>
      </c>
      <c r="H183" s="192">
        <v>1.087</v>
      </c>
      <c r="I183" s="193"/>
      <c r="J183" s="194">
        <f>ROUND(I183*H183,2)</f>
        <v>0</v>
      </c>
      <c r="K183" s="190" t="s">
        <v>131</v>
      </c>
      <c r="L183" s="60"/>
      <c r="M183" s="195" t="s">
        <v>34</v>
      </c>
      <c r="N183" s="196" t="s">
        <v>50</v>
      </c>
      <c r="O183" s="41"/>
      <c r="P183" s="197">
        <f>O183*H183</f>
        <v>0</v>
      </c>
      <c r="Q183" s="197">
        <v>0</v>
      </c>
      <c r="R183" s="197">
        <f>Q183*H183</f>
        <v>0</v>
      </c>
      <c r="S183" s="197">
        <v>0</v>
      </c>
      <c r="T183" s="198">
        <f>S183*H183</f>
        <v>0</v>
      </c>
      <c r="AR183" s="22" t="s">
        <v>132</v>
      </c>
      <c r="AT183" s="22" t="s">
        <v>127</v>
      </c>
      <c r="AU183" s="22" t="s">
        <v>123</v>
      </c>
      <c r="AY183" s="22" t="s">
        <v>124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22" t="s">
        <v>123</v>
      </c>
      <c r="BK183" s="199">
        <f>ROUND(I183*H183,2)</f>
        <v>0</v>
      </c>
      <c r="BL183" s="22" t="s">
        <v>132</v>
      </c>
      <c r="BM183" s="22" t="s">
        <v>351</v>
      </c>
    </row>
    <row r="184" spans="2:65" s="1" customFormat="1" ht="38.25" customHeight="1" x14ac:dyDescent="0.3">
      <c r="B184" s="40"/>
      <c r="C184" s="188" t="s">
        <v>352</v>
      </c>
      <c r="D184" s="188" t="s">
        <v>127</v>
      </c>
      <c r="E184" s="189" t="s">
        <v>353</v>
      </c>
      <c r="F184" s="190" t="s">
        <v>354</v>
      </c>
      <c r="G184" s="191" t="s">
        <v>194</v>
      </c>
      <c r="H184" s="192">
        <v>1.087</v>
      </c>
      <c r="I184" s="193"/>
      <c r="J184" s="194">
        <f>ROUND(I184*H184,2)</f>
        <v>0</v>
      </c>
      <c r="K184" s="190" t="s">
        <v>131</v>
      </c>
      <c r="L184" s="60"/>
      <c r="M184" s="195" t="s">
        <v>34</v>
      </c>
      <c r="N184" s="196" t="s">
        <v>50</v>
      </c>
      <c r="O184" s="41"/>
      <c r="P184" s="197">
        <f>O184*H184</f>
        <v>0</v>
      </c>
      <c r="Q184" s="197">
        <v>0</v>
      </c>
      <c r="R184" s="197">
        <f>Q184*H184</f>
        <v>0</v>
      </c>
      <c r="S184" s="197">
        <v>0</v>
      </c>
      <c r="T184" s="198">
        <f>S184*H184</f>
        <v>0</v>
      </c>
      <c r="AR184" s="22" t="s">
        <v>132</v>
      </c>
      <c r="AT184" s="22" t="s">
        <v>127</v>
      </c>
      <c r="AU184" s="22" t="s">
        <v>123</v>
      </c>
      <c r="AY184" s="22" t="s">
        <v>124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22" t="s">
        <v>123</v>
      </c>
      <c r="BK184" s="199">
        <f>ROUND(I184*H184,2)</f>
        <v>0</v>
      </c>
      <c r="BL184" s="22" t="s">
        <v>132</v>
      </c>
      <c r="BM184" s="22" t="s">
        <v>355</v>
      </c>
    </row>
    <row r="185" spans="2:65" s="1" customFormat="1" ht="16.5" customHeight="1" x14ac:dyDescent="0.3">
      <c r="B185" s="40"/>
      <c r="C185" s="188" t="s">
        <v>356</v>
      </c>
      <c r="D185" s="188" t="s">
        <v>127</v>
      </c>
      <c r="E185" s="189" t="s">
        <v>357</v>
      </c>
      <c r="F185" s="190" t="s">
        <v>358</v>
      </c>
      <c r="G185" s="191" t="s">
        <v>201</v>
      </c>
      <c r="H185" s="192">
        <v>1</v>
      </c>
      <c r="I185" s="193"/>
      <c r="J185" s="194">
        <f>ROUND(I185*H185,2)</f>
        <v>0</v>
      </c>
      <c r="K185" s="190" t="s">
        <v>34</v>
      </c>
      <c r="L185" s="60"/>
      <c r="M185" s="195" t="s">
        <v>34</v>
      </c>
      <c r="N185" s="196" t="s">
        <v>50</v>
      </c>
      <c r="O185" s="41"/>
      <c r="P185" s="197">
        <f>O185*H185</f>
        <v>0</v>
      </c>
      <c r="Q185" s="197">
        <v>0</v>
      </c>
      <c r="R185" s="197">
        <f>Q185*H185</f>
        <v>0</v>
      </c>
      <c r="S185" s="197">
        <v>0</v>
      </c>
      <c r="T185" s="198">
        <f>S185*H185</f>
        <v>0</v>
      </c>
      <c r="AR185" s="22" t="s">
        <v>132</v>
      </c>
      <c r="AT185" s="22" t="s">
        <v>127</v>
      </c>
      <c r="AU185" s="22" t="s">
        <v>123</v>
      </c>
      <c r="AY185" s="22" t="s">
        <v>124</v>
      </c>
      <c r="BE185" s="199">
        <f>IF(N185="základní",J185,0)</f>
        <v>0</v>
      </c>
      <c r="BF185" s="199">
        <f>IF(N185="snížená",J185,0)</f>
        <v>0</v>
      </c>
      <c r="BG185" s="199">
        <f>IF(N185="zákl. přenesená",J185,0)</f>
        <v>0</v>
      </c>
      <c r="BH185" s="199">
        <f>IF(N185="sníž. přenesená",J185,0)</f>
        <v>0</v>
      </c>
      <c r="BI185" s="199">
        <f>IF(N185="nulová",J185,0)</f>
        <v>0</v>
      </c>
      <c r="BJ185" s="22" t="s">
        <v>123</v>
      </c>
      <c r="BK185" s="199">
        <f>ROUND(I185*H185,2)</f>
        <v>0</v>
      </c>
      <c r="BL185" s="22" t="s">
        <v>132</v>
      </c>
      <c r="BM185" s="22" t="s">
        <v>359</v>
      </c>
    </row>
    <row r="186" spans="2:65" s="10" customFormat="1" ht="29.85" customHeight="1" x14ac:dyDescent="0.35">
      <c r="B186" s="172"/>
      <c r="C186" s="173"/>
      <c r="D186" s="174" t="s">
        <v>77</v>
      </c>
      <c r="E186" s="186" t="s">
        <v>360</v>
      </c>
      <c r="F186" s="186" t="s">
        <v>361</v>
      </c>
      <c r="G186" s="173"/>
      <c r="H186" s="173"/>
      <c r="I186" s="176"/>
      <c r="J186" s="187">
        <f>BK186</f>
        <v>0</v>
      </c>
      <c r="K186" s="173"/>
      <c r="L186" s="178"/>
      <c r="M186" s="179"/>
      <c r="N186" s="180"/>
      <c r="O186" s="180"/>
      <c r="P186" s="181">
        <f>SUM(P187:P213)</f>
        <v>0</v>
      </c>
      <c r="Q186" s="180"/>
      <c r="R186" s="181">
        <f>SUM(R187:R213)</f>
        <v>0.38921</v>
      </c>
      <c r="S186" s="180"/>
      <c r="T186" s="182">
        <f>SUM(T187:T213)</f>
        <v>0</v>
      </c>
      <c r="AR186" s="183" t="s">
        <v>123</v>
      </c>
      <c r="AT186" s="184" t="s">
        <v>77</v>
      </c>
      <c r="AU186" s="184" t="s">
        <v>23</v>
      </c>
      <c r="AY186" s="183" t="s">
        <v>124</v>
      </c>
      <c r="BK186" s="185">
        <f>SUM(BK187:BK213)</f>
        <v>0</v>
      </c>
    </row>
    <row r="187" spans="2:65" s="1" customFormat="1" ht="16.5" customHeight="1" x14ac:dyDescent="0.3">
      <c r="B187" s="40"/>
      <c r="C187" s="188" t="s">
        <v>362</v>
      </c>
      <c r="D187" s="188" t="s">
        <v>127</v>
      </c>
      <c r="E187" s="189" t="s">
        <v>363</v>
      </c>
      <c r="F187" s="190" t="s">
        <v>364</v>
      </c>
      <c r="G187" s="191" t="s">
        <v>201</v>
      </c>
      <c r="H187" s="192">
        <v>5</v>
      </c>
      <c r="I187" s="193"/>
      <c r="J187" s="194">
        <f>ROUND(I187*H187,2)</f>
        <v>0</v>
      </c>
      <c r="K187" s="190" t="s">
        <v>34</v>
      </c>
      <c r="L187" s="60"/>
      <c r="M187" s="195" t="s">
        <v>34</v>
      </c>
      <c r="N187" s="196" t="s">
        <v>50</v>
      </c>
      <c r="O187" s="41"/>
      <c r="P187" s="197">
        <f>O187*H187</f>
        <v>0</v>
      </c>
      <c r="Q187" s="197">
        <v>2.3199999999999998E-2</v>
      </c>
      <c r="R187" s="197">
        <f>Q187*H187</f>
        <v>0.11599999999999999</v>
      </c>
      <c r="S187" s="197">
        <v>0</v>
      </c>
      <c r="T187" s="198">
        <f>S187*H187</f>
        <v>0</v>
      </c>
      <c r="AR187" s="22" t="s">
        <v>132</v>
      </c>
      <c r="AT187" s="22" t="s">
        <v>127</v>
      </c>
      <c r="AU187" s="22" t="s">
        <v>123</v>
      </c>
      <c r="AY187" s="22" t="s">
        <v>124</v>
      </c>
      <c r="BE187" s="199">
        <f>IF(N187="základní",J187,0)</f>
        <v>0</v>
      </c>
      <c r="BF187" s="199">
        <f>IF(N187="snížená",J187,0)</f>
        <v>0</v>
      </c>
      <c r="BG187" s="199">
        <f>IF(N187="zákl. přenesená",J187,0)</f>
        <v>0</v>
      </c>
      <c r="BH187" s="199">
        <f>IF(N187="sníž. přenesená",J187,0)</f>
        <v>0</v>
      </c>
      <c r="BI187" s="199">
        <f>IF(N187="nulová",J187,0)</f>
        <v>0</v>
      </c>
      <c r="BJ187" s="22" t="s">
        <v>123</v>
      </c>
      <c r="BK187" s="199">
        <f>ROUND(I187*H187,2)</f>
        <v>0</v>
      </c>
      <c r="BL187" s="22" t="s">
        <v>132</v>
      </c>
      <c r="BM187" s="22" t="s">
        <v>365</v>
      </c>
    </row>
    <row r="188" spans="2:65" s="11" customFormat="1" x14ac:dyDescent="0.3">
      <c r="B188" s="200"/>
      <c r="C188" s="201"/>
      <c r="D188" s="202" t="s">
        <v>134</v>
      </c>
      <c r="E188" s="203" t="s">
        <v>34</v>
      </c>
      <c r="F188" s="204" t="s">
        <v>150</v>
      </c>
      <c r="G188" s="201"/>
      <c r="H188" s="205">
        <v>5</v>
      </c>
      <c r="I188" s="206"/>
      <c r="J188" s="201"/>
      <c r="K188" s="201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134</v>
      </c>
      <c r="AU188" s="211" t="s">
        <v>123</v>
      </c>
      <c r="AV188" s="11" t="s">
        <v>123</v>
      </c>
      <c r="AW188" s="11" t="s">
        <v>41</v>
      </c>
      <c r="AX188" s="11" t="s">
        <v>23</v>
      </c>
      <c r="AY188" s="211" t="s">
        <v>124</v>
      </c>
    </row>
    <row r="189" spans="2:65" s="1" customFormat="1" ht="16.5" customHeight="1" x14ac:dyDescent="0.3">
      <c r="B189" s="40"/>
      <c r="C189" s="188" t="s">
        <v>366</v>
      </c>
      <c r="D189" s="188" t="s">
        <v>127</v>
      </c>
      <c r="E189" s="189" t="s">
        <v>367</v>
      </c>
      <c r="F189" s="190" t="s">
        <v>368</v>
      </c>
      <c r="G189" s="191" t="s">
        <v>201</v>
      </c>
      <c r="H189" s="192">
        <v>3</v>
      </c>
      <c r="I189" s="193"/>
      <c r="J189" s="194">
        <f>ROUND(I189*H189,2)</f>
        <v>0</v>
      </c>
      <c r="K189" s="190" t="s">
        <v>34</v>
      </c>
      <c r="L189" s="60"/>
      <c r="M189" s="195" t="s">
        <v>34</v>
      </c>
      <c r="N189" s="196" t="s">
        <v>50</v>
      </c>
      <c r="O189" s="41"/>
      <c r="P189" s="197">
        <f>O189*H189</f>
        <v>0</v>
      </c>
      <c r="Q189" s="197">
        <v>2.3230000000000001E-2</v>
      </c>
      <c r="R189" s="197">
        <f>Q189*H189</f>
        <v>6.9690000000000002E-2</v>
      </c>
      <c r="S189" s="197">
        <v>0</v>
      </c>
      <c r="T189" s="198">
        <f>S189*H189</f>
        <v>0</v>
      </c>
      <c r="AR189" s="22" t="s">
        <v>132</v>
      </c>
      <c r="AT189" s="22" t="s">
        <v>127</v>
      </c>
      <c r="AU189" s="22" t="s">
        <v>123</v>
      </c>
      <c r="AY189" s="22" t="s">
        <v>124</v>
      </c>
      <c r="BE189" s="199">
        <f>IF(N189="základní",J189,0)</f>
        <v>0</v>
      </c>
      <c r="BF189" s="199">
        <f>IF(N189="snížená",J189,0)</f>
        <v>0</v>
      </c>
      <c r="BG189" s="199">
        <f>IF(N189="zákl. přenesená",J189,0)</f>
        <v>0</v>
      </c>
      <c r="BH189" s="199">
        <f>IF(N189="sníž. přenesená",J189,0)</f>
        <v>0</v>
      </c>
      <c r="BI189" s="199">
        <f>IF(N189="nulová",J189,0)</f>
        <v>0</v>
      </c>
      <c r="BJ189" s="22" t="s">
        <v>123</v>
      </c>
      <c r="BK189" s="199">
        <f>ROUND(I189*H189,2)</f>
        <v>0</v>
      </c>
      <c r="BL189" s="22" t="s">
        <v>132</v>
      </c>
      <c r="BM189" s="22" t="s">
        <v>369</v>
      </c>
    </row>
    <row r="190" spans="2:65" s="11" customFormat="1" x14ac:dyDescent="0.3">
      <c r="B190" s="200"/>
      <c r="C190" s="201"/>
      <c r="D190" s="202" t="s">
        <v>134</v>
      </c>
      <c r="E190" s="203" t="s">
        <v>34</v>
      </c>
      <c r="F190" s="204" t="s">
        <v>140</v>
      </c>
      <c r="G190" s="201"/>
      <c r="H190" s="205">
        <v>3</v>
      </c>
      <c r="I190" s="206"/>
      <c r="J190" s="201"/>
      <c r="K190" s="201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134</v>
      </c>
      <c r="AU190" s="211" t="s">
        <v>123</v>
      </c>
      <c r="AV190" s="11" t="s">
        <v>123</v>
      </c>
      <c r="AW190" s="11" t="s">
        <v>41</v>
      </c>
      <c r="AX190" s="11" t="s">
        <v>23</v>
      </c>
      <c r="AY190" s="211" t="s">
        <v>124</v>
      </c>
    </row>
    <row r="191" spans="2:65" s="1" customFormat="1" ht="25.5" customHeight="1" x14ac:dyDescent="0.3">
      <c r="B191" s="40"/>
      <c r="C191" s="188" t="s">
        <v>370</v>
      </c>
      <c r="D191" s="188" t="s">
        <v>127</v>
      </c>
      <c r="E191" s="189" t="s">
        <v>371</v>
      </c>
      <c r="F191" s="190" t="s">
        <v>372</v>
      </c>
      <c r="G191" s="191" t="s">
        <v>201</v>
      </c>
      <c r="H191" s="192">
        <v>10</v>
      </c>
      <c r="I191" s="193"/>
      <c r="J191" s="194">
        <f>ROUND(I191*H191,2)</f>
        <v>0</v>
      </c>
      <c r="K191" s="190" t="s">
        <v>34</v>
      </c>
      <c r="L191" s="60"/>
      <c r="M191" s="195" t="s">
        <v>34</v>
      </c>
      <c r="N191" s="196" t="s">
        <v>50</v>
      </c>
      <c r="O191" s="41"/>
      <c r="P191" s="197">
        <f>O191*H191</f>
        <v>0</v>
      </c>
      <c r="Q191" s="197">
        <v>1.375E-2</v>
      </c>
      <c r="R191" s="197">
        <f>Q191*H191</f>
        <v>0.13750000000000001</v>
      </c>
      <c r="S191" s="197">
        <v>0</v>
      </c>
      <c r="T191" s="198">
        <f>S191*H191</f>
        <v>0</v>
      </c>
      <c r="AR191" s="22" t="s">
        <v>132</v>
      </c>
      <c r="AT191" s="22" t="s">
        <v>127</v>
      </c>
      <c r="AU191" s="22" t="s">
        <v>123</v>
      </c>
      <c r="AY191" s="22" t="s">
        <v>124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22" t="s">
        <v>123</v>
      </c>
      <c r="BK191" s="199">
        <f>ROUND(I191*H191,2)</f>
        <v>0</v>
      </c>
      <c r="BL191" s="22" t="s">
        <v>132</v>
      </c>
      <c r="BM191" s="22" t="s">
        <v>373</v>
      </c>
    </row>
    <row r="192" spans="2:65" s="11" customFormat="1" x14ac:dyDescent="0.3">
      <c r="B192" s="200"/>
      <c r="C192" s="201"/>
      <c r="D192" s="202" t="s">
        <v>134</v>
      </c>
      <c r="E192" s="203" t="s">
        <v>34</v>
      </c>
      <c r="F192" s="204" t="s">
        <v>170</v>
      </c>
      <c r="G192" s="201"/>
      <c r="H192" s="205">
        <v>10</v>
      </c>
      <c r="I192" s="206"/>
      <c r="J192" s="201"/>
      <c r="K192" s="201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134</v>
      </c>
      <c r="AU192" s="211" t="s">
        <v>123</v>
      </c>
      <c r="AV192" s="11" t="s">
        <v>123</v>
      </c>
      <c r="AW192" s="11" t="s">
        <v>41</v>
      </c>
      <c r="AX192" s="11" t="s">
        <v>23</v>
      </c>
      <c r="AY192" s="211" t="s">
        <v>124</v>
      </c>
    </row>
    <row r="193" spans="2:65" s="1" customFormat="1" ht="16.5" customHeight="1" x14ac:dyDescent="0.3">
      <c r="B193" s="40"/>
      <c r="C193" s="188" t="s">
        <v>374</v>
      </c>
      <c r="D193" s="188" t="s">
        <v>127</v>
      </c>
      <c r="E193" s="189" t="s">
        <v>375</v>
      </c>
      <c r="F193" s="190" t="s">
        <v>376</v>
      </c>
      <c r="G193" s="191" t="s">
        <v>201</v>
      </c>
      <c r="H193" s="192">
        <v>1</v>
      </c>
      <c r="I193" s="193"/>
      <c r="J193" s="194">
        <f>ROUND(I193*H193,2)</f>
        <v>0</v>
      </c>
      <c r="K193" s="190" t="s">
        <v>34</v>
      </c>
      <c r="L193" s="60"/>
      <c r="M193" s="195" t="s">
        <v>34</v>
      </c>
      <c r="N193" s="196" t="s">
        <v>50</v>
      </c>
      <c r="O193" s="41"/>
      <c r="P193" s="197">
        <f>O193*H193</f>
        <v>0</v>
      </c>
      <c r="Q193" s="197">
        <v>2.034E-2</v>
      </c>
      <c r="R193" s="197">
        <f>Q193*H193</f>
        <v>2.034E-2</v>
      </c>
      <c r="S193" s="197">
        <v>0</v>
      </c>
      <c r="T193" s="198">
        <f>S193*H193</f>
        <v>0</v>
      </c>
      <c r="AR193" s="22" t="s">
        <v>132</v>
      </c>
      <c r="AT193" s="22" t="s">
        <v>127</v>
      </c>
      <c r="AU193" s="22" t="s">
        <v>123</v>
      </c>
      <c r="AY193" s="22" t="s">
        <v>124</v>
      </c>
      <c r="BE193" s="199">
        <f>IF(N193="základní",J193,0)</f>
        <v>0</v>
      </c>
      <c r="BF193" s="199">
        <f>IF(N193="snížená",J193,0)</f>
        <v>0</v>
      </c>
      <c r="BG193" s="199">
        <f>IF(N193="zákl. přenesená",J193,0)</f>
        <v>0</v>
      </c>
      <c r="BH193" s="199">
        <f>IF(N193="sníž. přenesená",J193,0)</f>
        <v>0</v>
      </c>
      <c r="BI193" s="199">
        <f>IF(N193="nulová",J193,0)</f>
        <v>0</v>
      </c>
      <c r="BJ193" s="22" t="s">
        <v>123</v>
      </c>
      <c r="BK193" s="199">
        <f>ROUND(I193*H193,2)</f>
        <v>0</v>
      </c>
      <c r="BL193" s="22" t="s">
        <v>132</v>
      </c>
      <c r="BM193" s="22" t="s">
        <v>377</v>
      </c>
    </row>
    <row r="194" spans="2:65" s="1" customFormat="1" ht="16.5" customHeight="1" x14ac:dyDescent="0.3">
      <c r="B194" s="40"/>
      <c r="C194" s="188" t="s">
        <v>378</v>
      </c>
      <c r="D194" s="188" t="s">
        <v>127</v>
      </c>
      <c r="E194" s="189" t="s">
        <v>379</v>
      </c>
      <c r="F194" s="190" t="s">
        <v>380</v>
      </c>
      <c r="G194" s="191" t="s">
        <v>201</v>
      </c>
      <c r="H194" s="192">
        <v>1</v>
      </c>
      <c r="I194" s="193"/>
      <c r="J194" s="194">
        <f>ROUND(I194*H194,2)</f>
        <v>0</v>
      </c>
      <c r="K194" s="190" t="s">
        <v>34</v>
      </c>
      <c r="L194" s="60"/>
      <c r="M194" s="195" t="s">
        <v>34</v>
      </c>
      <c r="N194" s="196" t="s">
        <v>50</v>
      </c>
      <c r="O194" s="41"/>
      <c r="P194" s="197">
        <f>O194*H194</f>
        <v>0</v>
      </c>
      <c r="Q194" s="197">
        <v>1.47E-2</v>
      </c>
      <c r="R194" s="197">
        <f>Q194*H194</f>
        <v>1.47E-2</v>
      </c>
      <c r="S194" s="197">
        <v>0</v>
      </c>
      <c r="T194" s="198">
        <f>S194*H194</f>
        <v>0</v>
      </c>
      <c r="AR194" s="22" t="s">
        <v>132</v>
      </c>
      <c r="AT194" s="22" t="s">
        <v>127</v>
      </c>
      <c r="AU194" s="22" t="s">
        <v>123</v>
      </c>
      <c r="AY194" s="22" t="s">
        <v>124</v>
      </c>
      <c r="BE194" s="199">
        <f>IF(N194="základní",J194,0)</f>
        <v>0</v>
      </c>
      <c r="BF194" s="199">
        <f>IF(N194="snížená",J194,0)</f>
        <v>0</v>
      </c>
      <c r="BG194" s="199">
        <f>IF(N194="zákl. přenesená",J194,0)</f>
        <v>0</v>
      </c>
      <c r="BH194" s="199">
        <f>IF(N194="sníž. přenesená",J194,0)</f>
        <v>0</v>
      </c>
      <c r="BI194" s="199">
        <f>IF(N194="nulová",J194,0)</f>
        <v>0</v>
      </c>
      <c r="BJ194" s="22" t="s">
        <v>123</v>
      </c>
      <c r="BK194" s="199">
        <f>ROUND(I194*H194,2)</f>
        <v>0</v>
      </c>
      <c r="BL194" s="22" t="s">
        <v>132</v>
      </c>
      <c r="BM194" s="22" t="s">
        <v>381</v>
      </c>
    </row>
    <row r="195" spans="2:65" s="1" customFormat="1" ht="25.5" customHeight="1" x14ac:dyDescent="0.3">
      <c r="B195" s="40"/>
      <c r="C195" s="188" t="s">
        <v>382</v>
      </c>
      <c r="D195" s="188" t="s">
        <v>127</v>
      </c>
      <c r="E195" s="189" t="s">
        <v>383</v>
      </c>
      <c r="F195" s="190" t="s">
        <v>384</v>
      </c>
      <c r="G195" s="191" t="s">
        <v>201</v>
      </c>
      <c r="H195" s="192">
        <v>1</v>
      </c>
      <c r="I195" s="193"/>
      <c r="J195" s="194">
        <f>ROUND(I195*H195,2)</f>
        <v>0</v>
      </c>
      <c r="K195" s="190" t="s">
        <v>131</v>
      </c>
      <c r="L195" s="60"/>
      <c r="M195" s="195" t="s">
        <v>34</v>
      </c>
      <c r="N195" s="196" t="s">
        <v>50</v>
      </c>
      <c r="O195" s="41"/>
      <c r="P195" s="197">
        <f>O195*H195</f>
        <v>0</v>
      </c>
      <c r="Q195" s="197">
        <v>1.9599999999999999E-3</v>
      </c>
      <c r="R195" s="197">
        <f>Q195*H195</f>
        <v>1.9599999999999999E-3</v>
      </c>
      <c r="S195" s="197">
        <v>0</v>
      </c>
      <c r="T195" s="198">
        <f>S195*H195</f>
        <v>0</v>
      </c>
      <c r="AR195" s="22" t="s">
        <v>132</v>
      </c>
      <c r="AT195" s="22" t="s">
        <v>127</v>
      </c>
      <c r="AU195" s="22" t="s">
        <v>123</v>
      </c>
      <c r="AY195" s="22" t="s">
        <v>124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22" t="s">
        <v>123</v>
      </c>
      <c r="BK195" s="199">
        <f>ROUND(I195*H195,2)</f>
        <v>0</v>
      </c>
      <c r="BL195" s="22" t="s">
        <v>132</v>
      </c>
      <c r="BM195" s="22" t="s">
        <v>385</v>
      </c>
    </row>
    <row r="196" spans="2:65" s="1" customFormat="1" ht="25.5" customHeight="1" x14ac:dyDescent="0.3">
      <c r="B196" s="40"/>
      <c r="C196" s="188" t="s">
        <v>386</v>
      </c>
      <c r="D196" s="188" t="s">
        <v>127</v>
      </c>
      <c r="E196" s="189" t="s">
        <v>387</v>
      </c>
      <c r="F196" s="190" t="s">
        <v>388</v>
      </c>
      <c r="G196" s="191" t="s">
        <v>201</v>
      </c>
      <c r="H196" s="192">
        <v>1</v>
      </c>
      <c r="I196" s="193"/>
      <c r="J196" s="194">
        <f>ROUND(I196*H196,2)</f>
        <v>0</v>
      </c>
      <c r="K196" s="190" t="s">
        <v>131</v>
      </c>
      <c r="L196" s="60"/>
      <c r="M196" s="195" t="s">
        <v>34</v>
      </c>
      <c r="N196" s="196" t="s">
        <v>50</v>
      </c>
      <c r="O196" s="41"/>
      <c r="P196" s="197">
        <f>O196*H196</f>
        <v>0</v>
      </c>
      <c r="Q196" s="197">
        <v>1E-3</v>
      </c>
      <c r="R196" s="197">
        <f>Q196*H196</f>
        <v>1E-3</v>
      </c>
      <c r="S196" s="197">
        <v>0</v>
      </c>
      <c r="T196" s="198">
        <f>S196*H196</f>
        <v>0</v>
      </c>
      <c r="AR196" s="22" t="s">
        <v>132</v>
      </c>
      <c r="AT196" s="22" t="s">
        <v>127</v>
      </c>
      <c r="AU196" s="22" t="s">
        <v>123</v>
      </c>
      <c r="AY196" s="22" t="s">
        <v>124</v>
      </c>
      <c r="BE196" s="199">
        <f>IF(N196="základní",J196,0)</f>
        <v>0</v>
      </c>
      <c r="BF196" s="199">
        <f>IF(N196="snížená",J196,0)</f>
        <v>0</v>
      </c>
      <c r="BG196" s="199">
        <f>IF(N196="zákl. přenesená",J196,0)</f>
        <v>0</v>
      </c>
      <c r="BH196" s="199">
        <f>IF(N196="sníž. přenesená",J196,0)</f>
        <v>0</v>
      </c>
      <c r="BI196" s="199">
        <f>IF(N196="nulová",J196,0)</f>
        <v>0</v>
      </c>
      <c r="BJ196" s="22" t="s">
        <v>123</v>
      </c>
      <c r="BK196" s="199">
        <f>ROUND(I196*H196,2)</f>
        <v>0</v>
      </c>
      <c r="BL196" s="22" t="s">
        <v>132</v>
      </c>
      <c r="BM196" s="22" t="s">
        <v>389</v>
      </c>
    </row>
    <row r="197" spans="2:65" s="11" customFormat="1" x14ac:dyDescent="0.3">
      <c r="B197" s="200"/>
      <c r="C197" s="201"/>
      <c r="D197" s="202" t="s">
        <v>134</v>
      </c>
      <c r="E197" s="203" t="s">
        <v>34</v>
      </c>
      <c r="F197" s="204" t="s">
        <v>23</v>
      </c>
      <c r="G197" s="201"/>
      <c r="H197" s="205">
        <v>1</v>
      </c>
      <c r="I197" s="206"/>
      <c r="J197" s="201"/>
      <c r="K197" s="201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134</v>
      </c>
      <c r="AU197" s="211" t="s">
        <v>123</v>
      </c>
      <c r="AV197" s="11" t="s">
        <v>123</v>
      </c>
      <c r="AW197" s="11" t="s">
        <v>41</v>
      </c>
      <c r="AX197" s="11" t="s">
        <v>23</v>
      </c>
      <c r="AY197" s="211" t="s">
        <v>124</v>
      </c>
    </row>
    <row r="198" spans="2:65" s="1" customFormat="1" ht="16.5" customHeight="1" x14ac:dyDescent="0.3">
      <c r="B198" s="40"/>
      <c r="C198" s="188" t="s">
        <v>390</v>
      </c>
      <c r="D198" s="188" t="s">
        <v>127</v>
      </c>
      <c r="E198" s="189" t="s">
        <v>391</v>
      </c>
      <c r="F198" s="190" t="s">
        <v>392</v>
      </c>
      <c r="G198" s="191" t="s">
        <v>201</v>
      </c>
      <c r="H198" s="192">
        <v>10</v>
      </c>
      <c r="I198" s="193"/>
      <c r="J198" s="194">
        <f>ROUND(I198*H198,2)</f>
        <v>0</v>
      </c>
      <c r="K198" s="190" t="s">
        <v>131</v>
      </c>
      <c r="L198" s="60"/>
      <c r="M198" s="195" t="s">
        <v>34</v>
      </c>
      <c r="N198" s="196" t="s">
        <v>50</v>
      </c>
      <c r="O198" s="41"/>
      <c r="P198" s="197">
        <f>O198*H198</f>
        <v>0</v>
      </c>
      <c r="Q198" s="197">
        <v>1.5399999999999999E-3</v>
      </c>
      <c r="R198" s="197">
        <f>Q198*H198</f>
        <v>1.5399999999999999E-2</v>
      </c>
      <c r="S198" s="197">
        <v>0</v>
      </c>
      <c r="T198" s="198">
        <f>S198*H198</f>
        <v>0</v>
      </c>
      <c r="AR198" s="22" t="s">
        <v>132</v>
      </c>
      <c r="AT198" s="22" t="s">
        <v>127</v>
      </c>
      <c r="AU198" s="22" t="s">
        <v>123</v>
      </c>
      <c r="AY198" s="22" t="s">
        <v>124</v>
      </c>
      <c r="BE198" s="199">
        <f>IF(N198="základní",J198,0)</f>
        <v>0</v>
      </c>
      <c r="BF198" s="199">
        <f>IF(N198="snížená",J198,0)</f>
        <v>0</v>
      </c>
      <c r="BG198" s="199">
        <f>IF(N198="zákl. přenesená",J198,0)</f>
        <v>0</v>
      </c>
      <c r="BH198" s="199">
        <f>IF(N198="sníž. přenesená",J198,0)</f>
        <v>0</v>
      </c>
      <c r="BI198" s="199">
        <f>IF(N198="nulová",J198,0)</f>
        <v>0</v>
      </c>
      <c r="BJ198" s="22" t="s">
        <v>123</v>
      </c>
      <c r="BK198" s="199">
        <f>ROUND(I198*H198,2)</f>
        <v>0</v>
      </c>
      <c r="BL198" s="22" t="s">
        <v>132</v>
      </c>
      <c r="BM198" s="22" t="s">
        <v>393</v>
      </c>
    </row>
    <row r="199" spans="2:65" s="11" customFormat="1" x14ac:dyDescent="0.3">
      <c r="B199" s="200"/>
      <c r="C199" s="201"/>
      <c r="D199" s="202" t="s">
        <v>134</v>
      </c>
      <c r="E199" s="203" t="s">
        <v>34</v>
      </c>
      <c r="F199" s="204" t="s">
        <v>170</v>
      </c>
      <c r="G199" s="201"/>
      <c r="H199" s="205">
        <v>10</v>
      </c>
      <c r="I199" s="206"/>
      <c r="J199" s="201"/>
      <c r="K199" s="201"/>
      <c r="L199" s="207"/>
      <c r="M199" s="208"/>
      <c r="N199" s="209"/>
      <c r="O199" s="209"/>
      <c r="P199" s="209"/>
      <c r="Q199" s="209"/>
      <c r="R199" s="209"/>
      <c r="S199" s="209"/>
      <c r="T199" s="210"/>
      <c r="AT199" s="211" t="s">
        <v>134</v>
      </c>
      <c r="AU199" s="211" t="s">
        <v>123</v>
      </c>
      <c r="AV199" s="11" t="s">
        <v>123</v>
      </c>
      <c r="AW199" s="11" t="s">
        <v>41</v>
      </c>
      <c r="AX199" s="11" t="s">
        <v>23</v>
      </c>
      <c r="AY199" s="211" t="s">
        <v>124</v>
      </c>
    </row>
    <row r="200" spans="2:65" s="1" customFormat="1" ht="16.5" customHeight="1" x14ac:dyDescent="0.3">
      <c r="B200" s="40"/>
      <c r="C200" s="188" t="s">
        <v>394</v>
      </c>
      <c r="D200" s="188" t="s">
        <v>127</v>
      </c>
      <c r="E200" s="189" t="s">
        <v>395</v>
      </c>
      <c r="F200" s="190" t="s">
        <v>396</v>
      </c>
      <c r="G200" s="191" t="s">
        <v>158</v>
      </c>
      <c r="H200" s="192">
        <v>2</v>
      </c>
      <c r="I200" s="193"/>
      <c r="J200" s="194">
        <f>ROUND(I200*H200,2)</f>
        <v>0</v>
      </c>
      <c r="K200" s="190" t="s">
        <v>131</v>
      </c>
      <c r="L200" s="60"/>
      <c r="M200" s="195" t="s">
        <v>34</v>
      </c>
      <c r="N200" s="196" t="s">
        <v>50</v>
      </c>
      <c r="O200" s="41"/>
      <c r="P200" s="197">
        <f>O200*H200</f>
        <v>0</v>
      </c>
      <c r="Q200" s="197">
        <v>1.2999999999999999E-4</v>
      </c>
      <c r="R200" s="197">
        <f>Q200*H200</f>
        <v>2.5999999999999998E-4</v>
      </c>
      <c r="S200" s="197">
        <v>0</v>
      </c>
      <c r="T200" s="198">
        <f>S200*H200</f>
        <v>0</v>
      </c>
      <c r="AR200" s="22" t="s">
        <v>132</v>
      </c>
      <c r="AT200" s="22" t="s">
        <v>127</v>
      </c>
      <c r="AU200" s="22" t="s">
        <v>123</v>
      </c>
      <c r="AY200" s="22" t="s">
        <v>124</v>
      </c>
      <c r="BE200" s="199">
        <f>IF(N200="základní",J200,0)</f>
        <v>0</v>
      </c>
      <c r="BF200" s="199">
        <f>IF(N200="snížená",J200,0)</f>
        <v>0</v>
      </c>
      <c r="BG200" s="199">
        <f>IF(N200="zákl. přenesená",J200,0)</f>
        <v>0</v>
      </c>
      <c r="BH200" s="199">
        <f>IF(N200="sníž. přenesená",J200,0)</f>
        <v>0</v>
      </c>
      <c r="BI200" s="199">
        <f>IF(N200="nulová",J200,0)</f>
        <v>0</v>
      </c>
      <c r="BJ200" s="22" t="s">
        <v>123</v>
      </c>
      <c r="BK200" s="199">
        <f>ROUND(I200*H200,2)</f>
        <v>0</v>
      </c>
      <c r="BL200" s="22" t="s">
        <v>132</v>
      </c>
      <c r="BM200" s="22" t="s">
        <v>397</v>
      </c>
    </row>
    <row r="201" spans="2:65" s="1" customFormat="1" ht="16.5" customHeight="1" x14ac:dyDescent="0.3">
      <c r="B201" s="40"/>
      <c r="C201" s="212" t="s">
        <v>398</v>
      </c>
      <c r="D201" s="212" t="s">
        <v>187</v>
      </c>
      <c r="E201" s="213" t="s">
        <v>399</v>
      </c>
      <c r="F201" s="214" t="s">
        <v>400</v>
      </c>
      <c r="G201" s="215" t="s">
        <v>158</v>
      </c>
      <c r="H201" s="216">
        <v>2</v>
      </c>
      <c r="I201" s="217"/>
      <c r="J201" s="218">
        <f>ROUND(I201*H201,2)</f>
        <v>0</v>
      </c>
      <c r="K201" s="214" t="s">
        <v>34</v>
      </c>
      <c r="L201" s="219"/>
      <c r="M201" s="220" t="s">
        <v>34</v>
      </c>
      <c r="N201" s="221" t="s">
        <v>50</v>
      </c>
      <c r="O201" s="41"/>
      <c r="P201" s="197">
        <f>O201*H201</f>
        <v>0</v>
      </c>
      <c r="Q201" s="197">
        <v>2.1800000000000001E-3</v>
      </c>
      <c r="R201" s="197">
        <f>Q201*H201</f>
        <v>4.3600000000000002E-3</v>
      </c>
      <c r="S201" s="197">
        <v>0</v>
      </c>
      <c r="T201" s="198">
        <f>S201*H201</f>
        <v>0</v>
      </c>
      <c r="AR201" s="22" t="s">
        <v>190</v>
      </c>
      <c r="AT201" s="22" t="s">
        <v>187</v>
      </c>
      <c r="AU201" s="22" t="s">
        <v>123</v>
      </c>
      <c r="AY201" s="22" t="s">
        <v>124</v>
      </c>
      <c r="BE201" s="199">
        <f>IF(N201="základní",J201,0)</f>
        <v>0</v>
      </c>
      <c r="BF201" s="199">
        <f>IF(N201="snížená",J201,0)</f>
        <v>0</v>
      </c>
      <c r="BG201" s="199">
        <f>IF(N201="zákl. přenesená",J201,0)</f>
        <v>0</v>
      </c>
      <c r="BH201" s="199">
        <f>IF(N201="sníž. přenesená",J201,0)</f>
        <v>0</v>
      </c>
      <c r="BI201" s="199">
        <f>IF(N201="nulová",J201,0)</f>
        <v>0</v>
      </c>
      <c r="BJ201" s="22" t="s">
        <v>123</v>
      </c>
      <c r="BK201" s="199">
        <f>ROUND(I201*H201,2)</f>
        <v>0</v>
      </c>
      <c r="BL201" s="22" t="s">
        <v>132</v>
      </c>
      <c r="BM201" s="22" t="s">
        <v>401</v>
      </c>
    </row>
    <row r="202" spans="2:65" s="1" customFormat="1" ht="16.5" customHeight="1" x14ac:dyDescent="0.3">
      <c r="B202" s="40"/>
      <c r="C202" s="212" t="s">
        <v>402</v>
      </c>
      <c r="D202" s="212" t="s">
        <v>187</v>
      </c>
      <c r="E202" s="213" t="s">
        <v>403</v>
      </c>
      <c r="F202" s="214" t="s">
        <v>404</v>
      </c>
      <c r="G202" s="215" t="s">
        <v>158</v>
      </c>
      <c r="H202" s="216">
        <v>2</v>
      </c>
      <c r="I202" s="217"/>
      <c r="J202" s="218">
        <f>ROUND(I202*H202,2)</f>
        <v>0</v>
      </c>
      <c r="K202" s="214" t="s">
        <v>34</v>
      </c>
      <c r="L202" s="219"/>
      <c r="M202" s="220" t="s">
        <v>34</v>
      </c>
      <c r="N202" s="221" t="s">
        <v>50</v>
      </c>
      <c r="O202" s="41"/>
      <c r="P202" s="197">
        <f>O202*H202</f>
        <v>0</v>
      </c>
      <c r="Q202" s="197">
        <v>1.67E-3</v>
      </c>
      <c r="R202" s="197">
        <f>Q202*H202</f>
        <v>3.3400000000000001E-3</v>
      </c>
      <c r="S202" s="197">
        <v>0</v>
      </c>
      <c r="T202" s="198">
        <f>S202*H202</f>
        <v>0</v>
      </c>
      <c r="AR202" s="22" t="s">
        <v>190</v>
      </c>
      <c r="AT202" s="22" t="s">
        <v>187</v>
      </c>
      <c r="AU202" s="22" t="s">
        <v>123</v>
      </c>
      <c r="AY202" s="22" t="s">
        <v>124</v>
      </c>
      <c r="BE202" s="199">
        <f>IF(N202="základní",J202,0)</f>
        <v>0</v>
      </c>
      <c r="BF202" s="199">
        <f>IF(N202="snížená",J202,0)</f>
        <v>0</v>
      </c>
      <c r="BG202" s="199">
        <f>IF(N202="zákl. přenesená",J202,0)</f>
        <v>0</v>
      </c>
      <c r="BH202" s="199">
        <f>IF(N202="sníž. přenesená",J202,0)</f>
        <v>0</v>
      </c>
      <c r="BI202" s="199">
        <f>IF(N202="nulová",J202,0)</f>
        <v>0</v>
      </c>
      <c r="BJ202" s="22" t="s">
        <v>123</v>
      </c>
      <c r="BK202" s="199">
        <f>ROUND(I202*H202,2)</f>
        <v>0</v>
      </c>
      <c r="BL202" s="22" t="s">
        <v>132</v>
      </c>
      <c r="BM202" s="22" t="s">
        <v>405</v>
      </c>
    </row>
    <row r="203" spans="2:65" s="1" customFormat="1" ht="16.5" customHeight="1" x14ac:dyDescent="0.3">
      <c r="B203" s="40"/>
      <c r="C203" s="188" t="s">
        <v>406</v>
      </c>
      <c r="D203" s="188" t="s">
        <v>127</v>
      </c>
      <c r="E203" s="189" t="s">
        <v>407</v>
      </c>
      <c r="F203" s="190" t="s">
        <v>408</v>
      </c>
      <c r="G203" s="191" t="s">
        <v>158</v>
      </c>
      <c r="H203" s="192">
        <v>7</v>
      </c>
      <c r="I203" s="193"/>
      <c r="J203" s="194">
        <f>ROUND(I203*H203,2)</f>
        <v>0</v>
      </c>
      <c r="K203" s="190" t="s">
        <v>34</v>
      </c>
      <c r="L203" s="60"/>
      <c r="M203" s="195" t="s">
        <v>34</v>
      </c>
      <c r="N203" s="196" t="s">
        <v>50</v>
      </c>
      <c r="O203" s="41"/>
      <c r="P203" s="197">
        <f>O203*H203</f>
        <v>0</v>
      </c>
      <c r="Q203" s="197">
        <v>9.0000000000000006E-5</v>
      </c>
      <c r="R203" s="197">
        <f>Q203*H203</f>
        <v>6.3000000000000003E-4</v>
      </c>
      <c r="S203" s="197">
        <v>0</v>
      </c>
      <c r="T203" s="198">
        <f>S203*H203</f>
        <v>0</v>
      </c>
      <c r="AR203" s="22" t="s">
        <v>132</v>
      </c>
      <c r="AT203" s="22" t="s">
        <v>127</v>
      </c>
      <c r="AU203" s="22" t="s">
        <v>123</v>
      </c>
      <c r="AY203" s="22" t="s">
        <v>124</v>
      </c>
      <c r="BE203" s="199">
        <f>IF(N203="základní",J203,0)</f>
        <v>0</v>
      </c>
      <c r="BF203" s="199">
        <f>IF(N203="snížená",J203,0)</f>
        <v>0</v>
      </c>
      <c r="BG203" s="199">
        <f>IF(N203="zákl. přenesená",J203,0)</f>
        <v>0</v>
      </c>
      <c r="BH203" s="199">
        <f>IF(N203="sníž. přenesená",J203,0)</f>
        <v>0</v>
      </c>
      <c r="BI203" s="199">
        <f>IF(N203="nulová",J203,0)</f>
        <v>0</v>
      </c>
      <c r="BJ203" s="22" t="s">
        <v>123</v>
      </c>
      <c r="BK203" s="199">
        <f>ROUND(I203*H203,2)</f>
        <v>0</v>
      </c>
      <c r="BL203" s="22" t="s">
        <v>132</v>
      </c>
      <c r="BM203" s="22" t="s">
        <v>409</v>
      </c>
    </row>
    <row r="204" spans="2:65" s="11" customFormat="1" x14ac:dyDescent="0.3">
      <c r="B204" s="200"/>
      <c r="C204" s="201"/>
      <c r="D204" s="202" t="s">
        <v>134</v>
      </c>
      <c r="E204" s="203" t="s">
        <v>34</v>
      </c>
      <c r="F204" s="204" t="s">
        <v>149</v>
      </c>
      <c r="G204" s="201"/>
      <c r="H204" s="205">
        <v>7</v>
      </c>
      <c r="I204" s="206"/>
      <c r="J204" s="201"/>
      <c r="K204" s="201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134</v>
      </c>
      <c r="AU204" s="211" t="s">
        <v>123</v>
      </c>
      <c r="AV204" s="11" t="s">
        <v>123</v>
      </c>
      <c r="AW204" s="11" t="s">
        <v>41</v>
      </c>
      <c r="AX204" s="11" t="s">
        <v>23</v>
      </c>
      <c r="AY204" s="211" t="s">
        <v>124</v>
      </c>
    </row>
    <row r="205" spans="2:65" s="1" customFormat="1" ht="16.5" customHeight="1" x14ac:dyDescent="0.3">
      <c r="B205" s="40"/>
      <c r="C205" s="188" t="s">
        <v>410</v>
      </c>
      <c r="D205" s="188" t="s">
        <v>127</v>
      </c>
      <c r="E205" s="189" t="s">
        <v>411</v>
      </c>
      <c r="F205" s="190" t="s">
        <v>412</v>
      </c>
      <c r="G205" s="191" t="s">
        <v>158</v>
      </c>
      <c r="H205" s="192">
        <v>13</v>
      </c>
      <c r="I205" s="193"/>
      <c r="J205" s="194">
        <f>ROUND(I205*H205,2)</f>
        <v>0</v>
      </c>
      <c r="K205" s="190" t="s">
        <v>34</v>
      </c>
      <c r="L205" s="60"/>
      <c r="M205" s="195" t="s">
        <v>34</v>
      </c>
      <c r="N205" s="196" t="s">
        <v>50</v>
      </c>
      <c r="O205" s="41"/>
      <c r="P205" s="197">
        <f>O205*H205</f>
        <v>0</v>
      </c>
      <c r="Q205" s="197">
        <v>3.1E-4</v>
      </c>
      <c r="R205" s="197">
        <f>Q205*H205</f>
        <v>4.0299999999999997E-3</v>
      </c>
      <c r="S205" s="197">
        <v>0</v>
      </c>
      <c r="T205" s="198">
        <f>S205*H205</f>
        <v>0</v>
      </c>
      <c r="AR205" s="22" t="s">
        <v>132</v>
      </c>
      <c r="AT205" s="22" t="s">
        <v>127</v>
      </c>
      <c r="AU205" s="22" t="s">
        <v>123</v>
      </c>
      <c r="AY205" s="22" t="s">
        <v>124</v>
      </c>
      <c r="BE205" s="199">
        <f>IF(N205="základní",J205,0)</f>
        <v>0</v>
      </c>
      <c r="BF205" s="199">
        <f>IF(N205="snížená",J205,0)</f>
        <v>0</v>
      </c>
      <c r="BG205" s="199">
        <f>IF(N205="zákl. přenesená",J205,0)</f>
        <v>0</v>
      </c>
      <c r="BH205" s="199">
        <f>IF(N205="sníž. přenesená",J205,0)</f>
        <v>0</v>
      </c>
      <c r="BI205" s="199">
        <f>IF(N205="nulová",J205,0)</f>
        <v>0</v>
      </c>
      <c r="BJ205" s="22" t="s">
        <v>123</v>
      </c>
      <c r="BK205" s="199">
        <f>ROUND(I205*H205,2)</f>
        <v>0</v>
      </c>
      <c r="BL205" s="22" t="s">
        <v>132</v>
      </c>
      <c r="BM205" s="22" t="s">
        <v>413</v>
      </c>
    </row>
    <row r="206" spans="2:65" s="11" customFormat="1" x14ac:dyDescent="0.3">
      <c r="B206" s="200"/>
      <c r="C206" s="201"/>
      <c r="D206" s="202" t="s">
        <v>134</v>
      </c>
      <c r="E206" s="203" t="s">
        <v>34</v>
      </c>
      <c r="F206" s="204" t="s">
        <v>414</v>
      </c>
      <c r="G206" s="201"/>
      <c r="H206" s="205">
        <v>13</v>
      </c>
      <c r="I206" s="206"/>
      <c r="J206" s="201"/>
      <c r="K206" s="201"/>
      <c r="L206" s="207"/>
      <c r="M206" s="208"/>
      <c r="N206" s="209"/>
      <c r="O206" s="209"/>
      <c r="P206" s="209"/>
      <c r="Q206" s="209"/>
      <c r="R206" s="209"/>
      <c r="S206" s="209"/>
      <c r="T206" s="210"/>
      <c r="AT206" s="211" t="s">
        <v>134</v>
      </c>
      <c r="AU206" s="211" t="s">
        <v>123</v>
      </c>
      <c r="AV206" s="11" t="s">
        <v>123</v>
      </c>
      <c r="AW206" s="11" t="s">
        <v>41</v>
      </c>
      <c r="AX206" s="11" t="s">
        <v>23</v>
      </c>
      <c r="AY206" s="211" t="s">
        <v>124</v>
      </c>
    </row>
    <row r="207" spans="2:65" s="1" customFormat="1" ht="16.5" customHeight="1" x14ac:dyDescent="0.3">
      <c r="B207" s="40"/>
      <c r="C207" s="188" t="s">
        <v>415</v>
      </c>
      <c r="D207" s="188" t="s">
        <v>127</v>
      </c>
      <c r="E207" s="189" t="s">
        <v>416</v>
      </c>
      <c r="F207" s="190" t="s">
        <v>417</v>
      </c>
      <c r="G207" s="191" t="s">
        <v>418</v>
      </c>
      <c r="H207" s="192">
        <v>1</v>
      </c>
      <c r="I207" s="193"/>
      <c r="J207" s="194">
        <f>ROUND(I207*H207,2)</f>
        <v>0</v>
      </c>
      <c r="K207" s="190" t="s">
        <v>34</v>
      </c>
      <c r="L207" s="60"/>
      <c r="M207" s="195" t="s">
        <v>34</v>
      </c>
      <c r="N207" s="196" t="s">
        <v>50</v>
      </c>
      <c r="O207" s="41"/>
      <c r="P207" s="197">
        <f>O207*H207</f>
        <v>0</v>
      </c>
      <c r="Q207" s="197">
        <v>0</v>
      </c>
      <c r="R207" s="197">
        <f>Q207*H207</f>
        <v>0</v>
      </c>
      <c r="S207" s="197">
        <v>0</v>
      </c>
      <c r="T207" s="198">
        <f>S207*H207</f>
        <v>0</v>
      </c>
      <c r="AR207" s="22" t="s">
        <v>132</v>
      </c>
      <c r="AT207" s="22" t="s">
        <v>127</v>
      </c>
      <c r="AU207" s="22" t="s">
        <v>123</v>
      </c>
      <c r="AY207" s="22" t="s">
        <v>124</v>
      </c>
      <c r="BE207" s="199">
        <f>IF(N207="základní",J207,0)</f>
        <v>0</v>
      </c>
      <c r="BF207" s="199">
        <f>IF(N207="snížená",J207,0)</f>
        <v>0</v>
      </c>
      <c r="BG207" s="199">
        <f>IF(N207="zákl. přenesená",J207,0)</f>
        <v>0</v>
      </c>
      <c r="BH207" s="199">
        <f>IF(N207="sníž. přenesená",J207,0)</f>
        <v>0</v>
      </c>
      <c r="BI207" s="199">
        <f>IF(N207="nulová",J207,0)</f>
        <v>0</v>
      </c>
      <c r="BJ207" s="22" t="s">
        <v>123</v>
      </c>
      <c r="BK207" s="199">
        <f>ROUND(I207*H207,2)</f>
        <v>0</v>
      </c>
      <c r="BL207" s="22" t="s">
        <v>132</v>
      </c>
      <c r="BM207" s="22" t="s">
        <v>419</v>
      </c>
    </row>
    <row r="208" spans="2:65" s="11" customFormat="1" x14ac:dyDescent="0.3">
      <c r="B208" s="200"/>
      <c r="C208" s="201"/>
      <c r="D208" s="202" t="s">
        <v>134</v>
      </c>
      <c r="E208" s="203" t="s">
        <v>34</v>
      </c>
      <c r="F208" s="204" t="s">
        <v>23</v>
      </c>
      <c r="G208" s="201"/>
      <c r="H208" s="205">
        <v>1</v>
      </c>
      <c r="I208" s="206"/>
      <c r="J208" s="201"/>
      <c r="K208" s="201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134</v>
      </c>
      <c r="AU208" s="211" t="s">
        <v>123</v>
      </c>
      <c r="AV208" s="11" t="s">
        <v>123</v>
      </c>
      <c r="AW208" s="11" t="s">
        <v>41</v>
      </c>
      <c r="AX208" s="11" t="s">
        <v>23</v>
      </c>
      <c r="AY208" s="211" t="s">
        <v>124</v>
      </c>
    </row>
    <row r="209" spans="2:65" s="1" customFormat="1" ht="16.5" customHeight="1" x14ac:dyDescent="0.3">
      <c r="B209" s="40"/>
      <c r="C209" s="188" t="s">
        <v>420</v>
      </c>
      <c r="D209" s="188" t="s">
        <v>127</v>
      </c>
      <c r="E209" s="189" t="s">
        <v>421</v>
      </c>
      <c r="F209" s="190" t="s">
        <v>422</v>
      </c>
      <c r="G209" s="191" t="s">
        <v>418</v>
      </c>
      <c r="H209" s="192">
        <v>10</v>
      </c>
      <c r="I209" s="193"/>
      <c r="J209" s="194">
        <f>ROUND(I209*H209,2)</f>
        <v>0</v>
      </c>
      <c r="K209" s="190" t="s">
        <v>34</v>
      </c>
      <c r="L209" s="60"/>
      <c r="M209" s="195" t="s">
        <v>34</v>
      </c>
      <c r="N209" s="196" t="s">
        <v>50</v>
      </c>
      <c r="O209" s="41"/>
      <c r="P209" s="197">
        <f>O209*H209</f>
        <v>0</v>
      </c>
      <c r="Q209" s="197">
        <v>0</v>
      </c>
      <c r="R209" s="197">
        <f>Q209*H209</f>
        <v>0</v>
      </c>
      <c r="S209" s="197">
        <v>0</v>
      </c>
      <c r="T209" s="198">
        <f>S209*H209</f>
        <v>0</v>
      </c>
      <c r="AR209" s="22" t="s">
        <v>132</v>
      </c>
      <c r="AT209" s="22" t="s">
        <v>127</v>
      </c>
      <c r="AU209" s="22" t="s">
        <v>123</v>
      </c>
      <c r="AY209" s="22" t="s">
        <v>124</v>
      </c>
      <c r="BE209" s="199">
        <f>IF(N209="základní",J209,0)</f>
        <v>0</v>
      </c>
      <c r="BF209" s="199">
        <f>IF(N209="snížená",J209,0)</f>
        <v>0</v>
      </c>
      <c r="BG209" s="199">
        <f>IF(N209="zákl. přenesená",J209,0)</f>
        <v>0</v>
      </c>
      <c r="BH209" s="199">
        <f>IF(N209="sníž. přenesená",J209,0)</f>
        <v>0</v>
      </c>
      <c r="BI209" s="199">
        <f>IF(N209="nulová",J209,0)</f>
        <v>0</v>
      </c>
      <c r="BJ209" s="22" t="s">
        <v>123</v>
      </c>
      <c r="BK209" s="199">
        <f>ROUND(I209*H209,2)</f>
        <v>0</v>
      </c>
      <c r="BL209" s="22" t="s">
        <v>132</v>
      </c>
      <c r="BM209" s="22" t="s">
        <v>423</v>
      </c>
    </row>
    <row r="210" spans="2:65" s="11" customFormat="1" x14ac:dyDescent="0.3">
      <c r="B210" s="200"/>
      <c r="C210" s="201"/>
      <c r="D210" s="202" t="s">
        <v>134</v>
      </c>
      <c r="E210" s="203" t="s">
        <v>34</v>
      </c>
      <c r="F210" s="204" t="s">
        <v>170</v>
      </c>
      <c r="G210" s="201"/>
      <c r="H210" s="205">
        <v>10</v>
      </c>
      <c r="I210" s="206"/>
      <c r="J210" s="201"/>
      <c r="K210" s="201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134</v>
      </c>
      <c r="AU210" s="211" t="s">
        <v>123</v>
      </c>
      <c r="AV210" s="11" t="s">
        <v>123</v>
      </c>
      <c r="AW210" s="11" t="s">
        <v>41</v>
      </c>
      <c r="AX210" s="11" t="s">
        <v>23</v>
      </c>
      <c r="AY210" s="211" t="s">
        <v>124</v>
      </c>
    </row>
    <row r="211" spans="2:65" s="1" customFormat="1" ht="38.25" customHeight="1" x14ac:dyDescent="0.3">
      <c r="B211" s="40"/>
      <c r="C211" s="188" t="s">
        <v>424</v>
      </c>
      <c r="D211" s="188" t="s">
        <v>127</v>
      </c>
      <c r="E211" s="189" t="s">
        <v>425</v>
      </c>
      <c r="F211" s="190" t="s">
        <v>426</v>
      </c>
      <c r="G211" s="191" t="s">
        <v>194</v>
      </c>
      <c r="H211" s="192">
        <v>0.38900000000000001</v>
      </c>
      <c r="I211" s="193"/>
      <c r="J211" s="194">
        <f>ROUND(I211*H211,2)</f>
        <v>0</v>
      </c>
      <c r="K211" s="190" t="s">
        <v>131</v>
      </c>
      <c r="L211" s="60"/>
      <c r="M211" s="195" t="s">
        <v>34</v>
      </c>
      <c r="N211" s="196" t="s">
        <v>50</v>
      </c>
      <c r="O211" s="41"/>
      <c r="P211" s="197">
        <f>O211*H211</f>
        <v>0</v>
      </c>
      <c r="Q211" s="197">
        <v>0</v>
      </c>
      <c r="R211" s="197">
        <f>Q211*H211</f>
        <v>0</v>
      </c>
      <c r="S211" s="197">
        <v>0</v>
      </c>
      <c r="T211" s="198">
        <f>S211*H211</f>
        <v>0</v>
      </c>
      <c r="AR211" s="22" t="s">
        <v>132</v>
      </c>
      <c r="AT211" s="22" t="s">
        <v>127</v>
      </c>
      <c r="AU211" s="22" t="s">
        <v>123</v>
      </c>
      <c r="AY211" s="22" t="s">
        <v>124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22" t="s">
        <v>123</v>
      </c>
      <c r="BK211" s="199">
        <f>ROUND(I211*H211,2)</f>
        <v>0</v>
      </c>
      <c r="BL211" s="22" t="s">
        <v>132</v>
      </c>
      <c r="BM211" s="22" t="s">
        <v>427</v>
      </c>
    </row>
    <row r="212" spans="2:65" s="1" customFormat="1" ht="38.25" customHeight="1" x14ac:dyDescent="0.3">
      <c r="B212" s="40"/>
      <c r="C212" s="188" t="s">
        <v>428</v>
      </c>
      <c r="D212" s="188" t="s">
        <v>127</v>
      </c>
      <c r="E212" s="189" t="s">
        <v>429</v>
      </c>
      <c r="F212" s="190" t="s">
        <v>430</v>
      </c>
      <c r="G212" s="191" t="s">
        <v>194</v>
      </c>
      <c r="H212" s="192">
        <v>0.38900000000000001</v>
      </c>
      <c r="I212" s="193"/>
      <c r="J212" s="194">
        <f>ROUND(I212*H212,2)</f>
        <v>0</v>
      </c>
      <c r="K212" s="190" t="s">
        <v>131</v>
      </c>
      <c r="L212" s="60"/>
      <c r="M212" s="195" t="s">
        <v>34</v>
      </c>
      <c r="N212" s="196" t="s">
        <v>50</v>
      </c>
      <c r="O212" s="41"/>
      <c r="P212" s="197">
        <f>O212*H212</f>
        <v>0</v>
      </c>
      <c r="Q212" s="197">
        <v>0</v>
      </c>
      <c r="R212" s="197">
        <f>Q212*H212</f>
        <v>0</v>
      </c>
      <c r="S212" s="197">
        <v>0</v>
      </c>
      <c r="T212" s="198">
        <f>S212*H212</f>
        <v>0</v>
      </c>
      <c r="AR212" s="22" t="s">
        <v>132</v>
      </c>
      <c r="AT212" s="22" t="s">
        <v>127</v>
      </c>
      <c r="AU212" s="22" t="s">
        <v>123</v>
      </c>
      <c r="AY212" s="22" t="s">
        <v>124</v>
      </c>
      <c r="BE212" s="199">
        <f>IF(N212="základní",J212,0)</f>
        <v>0</v>
      </c>
      <c r="BF212" s="199">
        <f>IF(N212="snížená",J212,0)</f>
        <v>0</v>
      </c>
      <c r="BG212" s="199">
        <f>IF(N212="zákl. přenesená",J212,0)</f>
        <v>0</v>
      </c>
      <c r="BH212" s="199">
        <f>IF(N212="sníž. přenesená",J212,0)</f>
        <v>0</v>
      </c>
      <c r="BI212" s="199">
        <f>IF(N212="nulová",J212,0)</f>
        <v>0</v>
      </c>
      <c r="BJ212" s="22" t="s">
        <v>123</v>
      </c>
      <c r="BK212" s="199">
        <f>ROUND(I212*H212,2)</f>
        <v>0</v>
      </c>
      <c r="BL212" s="22" t="s">
        <v>132</v>
      </c>
      <c r="BM212" s="22" t="s">
        <v>431</v>
      </c>
    </row>
    <row r="213" spans="2:65" s="1" customFormat="1" ht="16.5" customHeight="1" x14ac:dyDescent="0.3">
      <c r="B213" s="40"/>
      <c r="C213" s="188" t="s">
        <v>432</v>
      </c>
      <c r="D213" s="188" t="s">
        <v>127</v>
      </c>
      <c r="E213" s="189" t="s">
        <v>433</v>
      </c>
      <c r="F213" s="190" t="s">
        <v>434</v>
      </c>
      <c r="G213" s="191" t="s">
        <v>201</v>
      </c>
      <c r="H213" s="192">
        <v>1</v>
      </c>
      <c r="I213" s="193"/>
      <c r="J213" s="194">
        <f>ROUND(I213*H213,2)</f>
        <v>0</v>
      </c>
      <c r="K213" s="190" t="s">
        <v>34</v>
      </c>
      <c r="L213" s="60"/>
      <c r="M213" s="195" t="s">
        <v>34</v>
      </c>
      <c r="N213" s="196" t="s">
        <v>50</v>
      </c>
      <c r="O213" s="41"/>
      <c r="P213" s="197">
        <f>O213*H213</f>
        <v>0</v>
      </c>
      <c r="Q213" s="197">
        <v>0</v>
      </c>
      <c r="R213" s="197">
        <f>Q213*H213</f>
        <v>0</v>
      </c>
      <c r="S213" s="197">
        <v>0</v>
      </c>
      <c r="T213" s="198">
        <f>S213*H213</f>
        <v>0</v>
      </c>
      <c r="AR213" s="22" t="s">
        <v>132</v>
      </c>
      <c r="AT213" s="22" t="s">
        <v>127</v>
      </c>
      <c r="AU213" s="22" t="s">
        <v>123</v>
      </c>
      <c r="AY213" s="22" t="s">
        <v>124</v>
      </c>
      <c r="BE213" s="199">
        <f>IF(N213="základní",J213,0)</f>
        <v>0</v>
      </c>
      <c r="BF213" s="199">
        <f>IF(N213="snížená",J213,0)</f>
        <v>0</v>
      </c>
      <c r="BG213" s="199">
        <f>IF(N213="zákl. přenesená",J213,0)</f>
        <v>0</v>
      </c>
      <c r="BH213" s="199">
        <f>IF(N213="sníž. přenesená",J213,0)</f>
        <v>0</v>
      </c>
      <c r="BI213" s="199">
        <f>IF(N213="nulová",J213,0)</f>
        <v>0</v>
      </c>
      <c r="BJ213" s="22" t="s">
        <v>123</v>
      </c>
      <c r="BK213" s="199">
        <f>ROUND(I213*H213,2)</f>
        <v>0</v>
      </c>
      <c r="BL213" s="22" t="s">
        <v>132</v>
      </c>
      <c r="BM213" s="22" t="s">
        <v>435</v>
      </c>
    </row>
    <row r="214" spans="2:65" s="10" customFormat="1" ht="37.5" customHeight="1" x14ac:dyDescent="0.35">
      <c r="B214" s="172"/>
      <c r="C214" s="173"/>
      <c r="D214" s="174" t="s">
        <v>77</v>
      </c>
      <c r="E214" s="175" t="s">
        <v>436</v>
      </c>
      <c r="F214" s="175" t="s">
        <v>437</v>
      </c>
      <c r="G214" s="173"/>
      <c r="H214" s="173"/>
      <c r="I214" s="176"/>
      <c r="J214" s="177">
        <f>BK214</f>
        <v>0</v>
      </c>
      <c r="K214" s="173"/>
      <c r="L214" s="178"/>
      <c r="M214" s="179"/>
      <c r="N214" s="180"/>
      <c r="O214" s="180"/>
      <c r="P214" s="181">
        <f>SUM(P215:P218)</f>
        <v>0</v>
      </c>
      <c r="Q214" s="180"/>
      <c r="R214" s="181">
        <f>SUM(R215:R218)</f>
        <v>0</v>
      </c>
      <c r="S214" s="180"/>
      <c r="T214" s="182">
        <f>SUM(T215:T218)</f>
        <v>0</v>
      </c>
      <c r="AR214" s="183" t="s">
        <v>145</v>
      </c>
      <c r="AT214" s="184" t="s">
        <v>77</v>
      </c>
      <c r="AU214" s="184" t="s">
        <v>78</v>
      </c>
      <c r="AY214" s="183" t="s">
        <v>124</v>
      </c>
      <c r="BK214" s="185">
        <f>SUM(BK215:BK218)</f>
        <v>0</v>
      </c>
    </row>
    <row r="215" spans="2:65" s="1" customFormat="1" ht="25.5" customHeight="1" x14ac:dyDescent="0.3">
      <c r="B215" s="40"/>
      <c r="C215" s="188" t="s">
        <v>438</v>
      </c>
      <c r="D215" s="188" t="s">
        <v>127</v>
      </c>
      <c r="E215" s="189" t="s">
        <v>439</v>
      </c>
      <c r="F215" s="190" t="s">
        <v>440</v>
      </c>
      <c r="G215" s="191" t="s">
        <v>418</v>
      </c>
      <c r="H215" s="192">
        <v>1</v>
      </c>
      <c r="I215" s="193"/>
      <c r="J215" s="194">
        <f>ROUND(I215*H215,2)</f>
        <v>0</v>
      </c>
      <c r="K215" s="190" t="s">
        <v>34</v>
      </c>
      <c r="L215" s="60"/>
      <c r="M215" s="195" t="s">
        <v>34</v>
      </c>
      <c r="N215" s="196" t="s">
        <v>50</v>
      </c>
      <c r="O215" s="41"/>
      <c r="P215" s="197">
        <f>O215*H215</f>
        <v>0</v>
      </c>
      <c r="Q215" s="197">
        <v>0</v>
      </c>
      <c r="R215" s="197">
        <f>Q215*H215</f>
        <v>0</v>
      </c>
      <c r="S215" s="197">
        <v>0</v>
      </c>
      <c r="T215" s="198">
        <f>S215*H215</f>
        <v>0</v>
      </c>
      <c r="AR215" s="22" t="s">
        <v>441</v>
      </c>
      <c r="AT215" s="22" t="s">
        <v>127</v>
      </c>
      <c r="AU215" s="22" t="s">
        <v>23</v>
      </c>
      <c r="AY215" s="22" t="s">
        <v>124</v>
      </c>
      <c r="BE215" s="199">
        <f>IF(N215="základní",J215,0)</f>
        <v>0</v>
      </c>
      <c r="BF215" s="199">
        <f>IF(N215="snížená",J215,0)</f>
        <v>0</v>
      </c>
      <c r="BG215" s="199">
        <f>IF(N215="zákl. přenesená",J215,0)</f>
        <v>0</v>
      </c>
      <c r="BH215" s="199">
        <f>IF(N215="sníž. přenesená",J215,0)</f>
        <v>0</v>
      </c>
      <c r="BI215" s="199">
        <f>IF(N215="nulová",J215,0)</f>
        <v>0</v>
      </c>
      <c r="BJ215" s="22" t="s">
        <v>123</v>
      </c>
      <c r="BK215" s="199">
        <f>ROUND(I215*H215,2)</f>
        <v>0</v>
      </c>
      <c r="BL215" s="22" t="s">
        <v>441</v>
      </c>
      <c r="BM215" s="22" t="s">
        <v>442</v>
      </c>
    </row>
    <row r="216" spans="2:65" s="1" customFormat="1" ht="25.5" customHeight="1" x14ac:dyDescent="0.3">
      <c r="B216" s="40"/>
      <c r="C216" s="188" t="s">
        <v>443</v>
      </c>
      <c r="D216" s="188" t="s">
        <v>127</v>
      </c>
      <c r="E216" s="189" t="s">
        <v>444</v>
      </c>
      <c r="F216" s="190" t="s">
        <v>440</v>
      </c>
      <c r="G216" s="191" t="s">
        <v>418</v>
      </c>
      <c r="H216" s="192">
        <v>1</v>
      </c>
      <c r="I216" s="193"/>
      <c r="J216" s="194">
        <f>ROUND(I216*H216,2)</f>
        <v>0</v>
      </c>
      <c r="K216" s="190" t="s">
        <v>34</v>
      </c>
      <c r="L216" s="60"/>
      <c r="M216" s="195" t="s">
        <v>34</v>
      </c>
      <c r="N216" s="196" t="s">
        <v>50</v>
      </c>
      <c r="O216" s="41"/>
      <c r="P216" s="197">
        <f>O216*H216</f>
        <v>0</v>
      </c>
      <c r="Q216" s="197">
        <v>0</v>
      </c>
      <c r="R216" s="197">
        <f>Q216*H216</f>
        <v>0</v>
      </c>
      <c r="S216" s="197">
        <v>0</v>
      </c>
      <c r="T216" s="198">
        <f>S216*H216</f>
        <v>0</v>
      </c>
      <c r="AR216" s="22" t="s">
        <v>441</v>
      </c>
      <c r="AT216" s="22" t="s">
        <v>127</v>
      </c>
      <c r="AU216" s="22" t="s">
        <v>23</v>
      </c>
      <c r="AY216" s="22" t="s">
        <v>124</v>
      </c>
      <c r="BE216" s="199">
        <f>IF(N216="základní",J216,0)</f>
        <v>0</v>
      </c>
      <c r="BF216" s="199">
        <f>IF(N216="snížená",J216,0)</f>
        <v>0</v>
      </c>
      <c r="BG216" s="199">
        <f>IF(N216="zákl. přenesená",J216,0)</f>
        <v>0</v>
      </c>
      <c r="BH216" s="199">
        <f>IF(N216="sníž. přenesená",J216,0)</f>
        <v>0</v>
      </c>
      <c r="BI216" s="199">
        <f>IF(N216="nulová",J216,0)</f>
        <v>0</v>
      </c>
      <c r="BJ216" s="22" t="s">
        <v>123</v>
      </c>
      <c r="BK216" s="199">
        <f>ROUND(I216*H216,2)</f>
        <v>0</v>
      </c>
      <c r="BL216" s="22" t="s">
        <v>441</v>
      </c>
      <c r="BM216" s="22" t="s">
        <v>445</v>
      </c>
    </row>
    <row r="217" spans="2:65" s="1" customFormat="1" ht="25.5" customHeight="1" x14ac:dyDescent="0.3">
      <c r="B217" s="40"/>
      <c r="C217" s="188" t="s">
        <v>446</v>
      </c>
      <c r="D217" s="188" t="s">
        <v>127</v>
      </c>
      <c r="E217" s="189" t="s">
        <v>447</v>
      </c>
      <c r="F217" s="190" t="s">
        <v>440</v>
      </c>
      <c r="G217" s="191" t="s">
        <v>418</v>
      </c>
      <c r="H217" s="192">
        <v>1</v>
      </c>
      <c r="I217" s="193"/>
      <c r="J217" s="194">
        <f>ROUND(I217*H217,2)</f>
        <v>0</v>
      </c>
      <c r="K217" s="190" t="s">
        <v>34</v>
      </c>
      <c r="L217" s="60"/>
      <c r="M217" s="195" t="s">
        <v>34</v>
      </c>
      <c r="N217" s="196" t="s">
        <v>50</v>
      </c>
      <c r="O217" s="41"/>
      <c r="P217" s="197">
        <f>O217*H217</f>
        <v>0</v>
      </c>
      <c r="Q217" s="197">
        <v>0</v>
      </c>
      <c r="R217" s="197">
        <f>Q217*H217</f>
        <v>0</v>
      </c>
      <c r="S217" s="197">
        <v>0</v>
      </c>
      <c r="T217" s="198">
        <f>S217*H217</f>
        <v>0</v>
      </c>
      <c r="AR217" s="22" t="s">
        <v>441</v>
      </c>
      <c r="AT217" s="22" t="s">
        <v>127</v>
      </c>
      <c r="AU217" s="22" t="s">
        <v>23</v>
      </c>
      <c r="AY217" s="22" t="s">
        <v>124</v>
      </c>
      <c r="BE217" s="199">
        <f>IF(N217="základní",J217,0)</f>
        <v>0</v>
      </c>
      <c r="BF217" s="199">
        <f>IF(N217="snížená",J217,0)</f>
        <v>0</v>
      </c>
      <c r="BG217" s="199">
        <f>IF(N217="zákl. přenesená",J217,0)</f>
        <v>0</v>
      </c>
      <c r="BH217" s="199">
        <f>IF(N217="sníž. přenesená",J217,0)</f>
        <v>0</v>
      </c>
      <c r="BI217" s="199">
        <f>IF(N217="nulová",J217,0)</f>
        <v>0</v>
      </c>
      <c r="BJ217" s="22" t="s">
        <v>123</v>
      </c>
      <c r="BK217" s="199">
        <f>ROUND(I217*H217,2)</f>
        <v>0</v>
      </c>
      <c r="BL217" s="22" t="s">
        <v>441</v>
      </c>
      <c r="BM217" s="22" t="s">
        <v>448</v>
      </c>
    </row>
    <row r="218" spans="2:65" s="1" customFormat="1" ht="25.5" customHeight="1" x14ac:dyDescent="0.3">
      <c r="B218" s="40"/>
      <c r="C218" s="188" t="s">
        <v>449</v>
      </c>
      <c r="D218" s="188" t="s">
        <v>127</v>
      </c>
      <c r="E218" s="189" t="s">
        <v>450</v>
      </c>
      <c r="F218" s="190" t="s">
        <v>440</v>
      </c>
      <c r="G218" s="191" t="s">
        <v>418</v>
      </c>
      <c r="H218" s="192">
        <v>1</v>
      </c>
      <c r="I218" s="193"/>
      <c r="J218" s="194">
        <f>ROUND(I218*H218,2)</f>
        <v>0</v>
      </c>
      <c r="K218" s="190" t="s">
        <v>34</v>
      </c>
      <c r="L218" s="60"/>
      <c r="M218" s="195" t="s">
        <v>34</v>
      </c>
      <c r="N218" s="235" t="s">
        <v>50</v>
      </c>
      <c r="O218" s="236"/>
      <c r="P218" s="237">
        <f>O218*H218</f>
        <v>0</v>
      </c>
      <c r="Q218" s="237">
        <v>0</v>
      </c>
      <c r="R218" s="237">
        <f>Q218*H218</f>
        <v>0</v>
      </c>
      <c r="S218" s="237">
        <v>0</v>
      </c>
      <c r="T218" s="238">
        <f>S218*H218</f>
        <v>0</v>
      </c>
      <c r="AR218" s="22" t="s">
        <v>441</v>
      </c>
      <c r="AT218" s="22" t="s">
        <v>127</v>
      </c>
      <c r="AU218" s="22" t="s">
        <v>23</v>
      </c>
      <c r="AY218" s="22" t="s">
        <v>124</v>
      </c>
      <c r="BE218" s="199">
        <f>IF(N218="základní",J218,0)</f>
        <v>0</v>
      </c>
      <c r="BF218" s="199">
        <f>IF(N218="snížená",J218,0)</f>
        <v>0</v>
      </c>
      <c r="BG218" s="199">
        <f>IF(N218="zákl. přenesená",J218,0)</f>
        <v>0</v>
      </c>
      <c r="BH218" s="199">
        <f>IF(N218="sníž. přenesená",J218,0)</f>
        <v>0</v>
      </c>
      <c r="BI218" s="199">
        <f>IF(N218="nulová",J218,0)</f>
        <v>0</v>
      </c>
      <c r="BJ218" s="22" t="s">
        <v>123</v>
      </c>
      <c r="BK218" s="199">
        <f>ROUND(I218*H218,2)</f>
        <v>0</v>
      </c>
      <c r="BL218" s="22" t="s">
        <v>441</v>
      </c>
      <c r="BM218" s="22" t="s">
        <v>451</v>
      </c>
    </row>
    <row r="219" spans="2:65" s="1" customFormat="1" ht="6.9" customHeight="1" x14ac:dyDescent="0.3">
      <c r="B219" s="55"/>
      <c r="C219" s="56"/>
      <c r="D219" s="56"/>
      <c r="E219" s="56"/>
      <c r="F219" s="56"/>
      <c r="G219" s="56"/>
      <c r="H219" s="56"/>
      <c r="I219" s="135"/>
      <c r="J219" s="56"/>
      <c r="K219" s="56"/>
      <c r="L219" s="60"/>
    </row>
  </sheetData>
  <autoFilter ref="C80:K218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topLeftCell="A205" zoomScaleNormal="100" workbookViewId="0"/>
  </sheetViews>
  <sheetFormatPr defaultRowHeight="12" x14ac:dyDescent="0.3"/>
  <cols>
    <col min="1" max="1" width="8.42578125" style="239" customWidth="1"/>
    <col min="2" max="2" width="1.5703125" style="239" customWidth="1"/>
    <col min="3" max="4" width="5" style="239" customWidth="1"/>
    <col min="5" max="5" width="11.5703125" style="239" customWidth="1"/>
    <col min="6" max="6" width="9.140625" style="239" customWidth="1"/>
    <col min="7" max="7" width="5" style="239" customWidth="1"/>
    <col min="8" max="8" width="77.85546875" style="239" customWidth="1"/>
    <col min="9" max="10" width="20" style="239" customWidth="1"/>
    <col min="11" max="11" width="1.5703125" style="239" customWidth="1"/>
  </cols>
  <sheetData>
    <row r="1" spans="2:11" ht="37.5" customHeight="1" x14ac:dyDescent="0.3"/>
    <row r="2" spans="2:11" ht="7.5" customHeight="1" x14ac:dyDescent="0.3">
      <c r="B2" s="240"/>
      <c r="C2" s="241"/>
      <c r="D2" s="241"/>
      <c r="E2" s="241"/>
      <c r="F2" s="241"/>
      <c r="G2" s="241"/>
      <c r="H2" s="241"/>
      <c r="I2" s="241"/>
      <c r="J2" s="241"/>
      <c r="K2" s="242"/>
    </row>
    <row r="3" spans="2:11" s="13" customFormat="1" ht="45" customHeight="1" x14ac:dyDescent="0.3">
      <c r="B3" s="243"/>
      <c r="C3" s="364" t="s">
        <v>452</v>
      </c>
      <c r="D3" s="364"/>
      <c r="E3" s="364"/>
      <c r="F3" s="364"/>
      <c r="G3" s="364"/>
      <c r="H3" s="364"/>
      <c r="I3" s="364"/>
      <c r="J3" s="364"/>
      <c r="K3" s="244"/>
    </row>
    <row r="4" spans="2:11" ht="25.5" customHeight="1" x14ac:dyDescent="0.3">
      <c r="B4" s="245"/>
      <c r="C4" s="371" t="s">
        <v>453</v>
      </c>
      <c r="D4" s="371"/>
      <c r="E4" s="371"/>
      <c r="F4" s="371"/>
      <c r="G4" s="371"/>
      <c r="H4" s="371"/>
      <c r="I4" s="371"/>
      <c r="J4" s="371"/>
      <c r="K4" s="246"/>
    </row>
    <row r="5" spans="2:11" ht="5.25" customHeight="1" x14ac:dyDescent="0.3">
      <c r="B5" s="245"/>
      <c r="C5" s="247"/>
      <c r="D5" s="247"/>
      <c r="E5" s="247"/>
      <c r="F5" s="247"/>
      <c r="G5" s="247"/>
      <c r="H5" s="247"/>
      <c r="I5" s="247"/>
      <c r="J5" s="247"/>
      <c r="K5" s="246"/>
    </row>
    <row r="6" spans="2:11" ht="15" customHeight="1" x14ac:dyDescent="0.3">
      <c r="B6" s="245"/>
      <c r="C6" s="367" t="s">
        <v>454</v>
      </c>
      <c r="D6" s="367"/>
      <c r="E6" s="367"/>
      <c r="F6" s="367"/>
      <c r="G6" s="367"/>
      <c r="H6" s="367"/>
      <c r="I6" s="367"/>
      <c r="J6" s="367"/>
      <c r="K6" s="246"/>
    </row>
    <row r="7" spans="2:11" ht="15" customHeight="1" x14ac:dyDescent="0.3">
      <c r="B7" s="249"/>
      <c r="C7" s="367" t="s">
        <v>455</v>
      </c>
      <c r="D7" s="367"/>
      <c r="E7" s="367"/>
      <c r="F7" s="367"/>
      <c r="G7" s="367"/>
      <c r="H7" s="367"/>
      <c r="I7" s="367"/>
      <c r="J7" s="367"/>
      <c r="K7" s="246"/>
    </row>
    <row r="8" spans="2:11" ht="12.75" customHeight="1" x14ac:dyDescent="0.3">
      <c r="B8" s="249"/>
      <c r="C8" s="248"/>
      <c r="D8" s="248"/>
      <c r="E8" s="248"/>
      <c r="F8" s="248"/>
      <c r="G8" s="248"/>
      <c r="H8" s="248"/>
      <c r="I8" s="248"/>
      <c r="J8" s="248"/>
      <c r="K8" s="246"/>
    </row>
    <row r="9" spans="2:11" ht="15" customHeight="1" x14ac:dyDescent="0.3">
      <c r="B9" s="249"/>
      <c r="C9" s="367" t="s">
        <v>456</v>
      </c>
      <c r="D9" s="367"/>
      <c r="E9" s="367"/>
      <c r="F9" s="367"/>
      <c r="G9" s="367"/>
      <c r="H9" s="367"/>
      <c r="I9" s="367"/>
      <c r="J9" s="367"/>
      <c r="K9" s="246"/>
    </row>
    <row r="10" spans="2:11" ht="15" customHeight="1" x14ac:dyDescent="0.3">
      <c r="B10" s="249"/>
      <c r="C10" s="248"/>
      <c r="D10" s="367" t="s">
        <v>457</v>
      </c>
      <c r="E10" s="367"/>
      <c r="F10" s="367"/>
      <c r="G10" s="367"/>
      <c r="H10" s="367"/>
      <c r="I10" s="367"/>
      <c r="J10" s="367"/>
      <c r="K10" s="246"/>
    </row>
    <row r="11" spans="2:11" ht="15" customHeight="1" x14ac:dyDescent="0.3">
      <c r="B11" s="249"/>
      <c r="C11" s="250"/>
      <c r="D11" s="367" t="s">
        <v>458</v>
      </c>
      <c r="E11" s="367"/>
      <c r="F11" s="367"/>
      <c r="G11" s="367"/>
      <c r="H11" s="367"/>
      <c r="I11" s="367"/>
      <c r="J11" s="367"/>
      <c r="K11" s="246"/>
    </row>
    <row r="12" spans="2:11" ht="12.75" customHeight="1" x14ac:dyDescent="0.3">
      <c r="B12" s="249"/>
      <c r="C12" s="250"/>
      <c r="D12" s="250"/>
      <c r="E12" s="250"/>
      <c r="F12" s="250"/>
      <c r="G12" s="250"/>
      <c r="H12" s="250"/>
      <c r="I12" s="250"/>
      <c r="J12" s="250"/>
      <c r="K12" s="246"/>
    </row>
    <row r="13" spans="2:11" ht="15" customHeight="1" x14ac:dyDescent="0.3">
      <c r="B13" s="249"/>
      <c r="C13" s="250"/>
      <c r="D13" s="367" t="s">
        <v>459</v>
      </c>
      <c r="E13" s="367"/>
      <c r="F13" s="367"/>
      <c r="G13" s="367"/>
      <c r="H13" s="367"/>
      <c r="I13" s="367"/>
      <c r="J13" s="367"/>
      <c r="K13" s="246"/>
    </row>
    <row r="14" spans="2:11" ht="15" customHeight="1" x14ac:dyDescent="0.3">
      <c r="B14" s="249"/>
      <c r="C14" s="250"/>
      <c r="D14" s="367" t="s">
        <v>460</v>
      </c>
      <c r="E14" s="367"/>
      <c r="F14" s="367"/>
      <c r="G14" s="367"/>
      <c r="H14" s="367"/>
      <c r="I14" s="367"/>
      <c r="J14" s="367"/>
      <c r="K14" s="246"/>
    </row>
    <row r="15" spans="2:11" ht="15" customHeight="1" x14ac:dyDescent="0.3">
      <c r="B15" s="249"/>
      <c r="C15" s="250"/>
      <c r="D15" s="367" t="s">
        <v>461</v>
      </c>
      <c r="E15" s="367"/>
      <c r="F15" s="367"/>
      <c r="G15" s="367"/>
      <c r="H15" s="367"/>
      <c r="I15" s="367"/>
      <c r="J15" s="367"/>
      <c r="K15" s="246"/>
    </row>
    <row r="16" spans="2:11" ht="15" customHeight="1" x14ac:dyDescent="0.3">
      <c r="B16" s="249"/>
      <c r="C16" s="250"/>
      <c r="D16" s="250"/>
      <c r="E16" s="251" t="s">
        <v>85</v>
      </c>
      <c r="F16" s="367" t="s">
        <v>462</v>
      </c>
      <c r="G16" s="367"/>
      <c r="H16" s="367"/>
      <c r="I16" s="367"/>
      <c r="J16" s="367"/>
      <c r="K16" s="246"/>
    </row>
    <row r="17" spans="2:11" ht="15" customHeight="1" x14ac:dyDescent="0.3">
      <c r="B17" s="249"/>
      <c r="C17" s="250"/>
      <c r="D17" s="250"/>
      <c r="E17" s="251" t="s">
        <v>463</v>
      </c>
      <c r="F17" s="367" t="s">
        <v>464</v>
      </c>
      <c r="G17" s="367"/>
      <c r="H17" s="367"/>
      <c r="I17" s="367"/>
      <c r="J17" s="367"/>
      <c r="K17" s="246"/>
    </row>
    <row r="18" spans="2:11" ht="15" customHeight="1" x14ac:dyDescent="0.3">
      <c r="B18" s="249"/>
      <c r="C18" s="250"/>
      <c r="D18" s="250"/>
      <c r="E18" s="251" t="s">
        <v>465</v>
      </c>
      <c r="F18" s="367" t="s">
        <v>466</v>
      </c>
      <c r="G18" s="367"/>
      <c r="H18" s="367"/>
      <c r="I18" s="367"/>
      <c r="J18" s="367"/>
      <c r="K18" s="246"/>
    </row>
    <row r="19" spans="2:11" ht="15" customHeight="1" x14ac:dyDescent="0.3">
      <c r="B19" s="249"/>
      <c r="C19" s="250"/>
      <c r="D19" s="250"/>
      <c r="E19" s="251" t="s">
        <v>467</v>
      </c>
      <c r="F19" s="367" t="s">
        <v>468</v>
      </c>
      <c r="G19" s="367"/>
      <c r="H19" s="367"/>
      <c r="I19" s="367"/>
      <c r="J19" s="367"/>
      <c r="K19" s="246"/>
    </row>
    <row r="20" spans="2:11" ht="15" customHeight="1" x14ac:dyDescent="0.3">
      <c r="B20" s="249"/>
      <c r="C20" s="250"/>
      <c r="D20" s="250"/>
      <c r="E20" s="251" t="s">
        <v>436</v>
      </c>
      <c r="F20" s="367" t="s">
        <v>437</v>
      </c>
      <c r="G20" s="367"/>
      <c r="H20" s="367"/>
      <c r="I20" s="367"/>
      <c r="J20" s="367"/>
      <c r="K20" s="246"/>
    </row>
    <row r="21" spans="2:11" ht="15" customHeight="1" x14ac:dyDescent="0.3">
      <c r="B21" s="249"/>
      <c r="C21" s="250"/>
      <c r="D21" s="250"/>
      <c r="E21" s="251" t="s">
        <v>469</v>
      </c>
      <c r="F21" s="367" t="s">
        <v>470</v>
      </c>
      <c r="G21" s="367"/>
      <c r="H21" s="367"/>
      <c r="I21" s="367"/>
      <c r="J21" s="367"/>
      <c r="K21" s="246"/>
    </row>
    <row r="22" spans="2:11" ht="12.75" customHeight="1" x14ac:dyDescent="0.3">
      <c r="B22" s="249"/>
      <c r="C22" s="250"/>
      <c r="D22" s="250"/>
      <c r="E22" s="250"/>
      <c r="F22" s="250"/>
      <c r="G22" s="250"/>
      <c r="H22" s="250"/>
      <c r="I22" s="250"/>
      <c r="J22" s="250"/>
      <c r="K22" s="246"/>
    </row>
    <row r="23" spans="2:11" ht="15" customHeight="1" x14ac:dyDescent="0.3">
      <c r="B23" s="249"/>
      <c r="C23" s="367" t="s">
        <v>471</v>
      </c>
      <c r="D23" s="367"/>
      <c r="E23" s="367"/>
      <c r="F23" s="367"/>
      <c r="G23" s="367"/>
      <c r="H23" s="367"/>
      <c r="I23" s="367"/>
      <c r="J23" s="367"/>
      <c r="K23" s="246"/>
    </row>
    <row r="24" spans="2:11" ht="15" customHeight="1" x14ac:dyDescent="0.3">
      <c r="B24" s="249"/>
      <c r="C24" s="367" t="s">
        <v>472</v>
      </c>
      <c r="D24" s="367"/>
      <c r="E24" s="367"/>
      <c r="F24" s="367"/>
      <c r="G24" s="367"/>
      <c r="H24" s="367"/>
      <c r="I24" s="367"/>
      <c r="J24" s="367"/>
      <c r="K24" s="246"/>
    </row>
    <row r="25" spans="2:11" ht="15" customHeight="1" x14ac:dyDescent="0.3">
      <c r="B25" s="249"/>
      <c r="C25" s="248"/>
      <c r="D25" s="367" t="s">
        <v>473</v>
      </c>
      <c r="E25" s="367"/>
      <c r="F25" s="367"/>
      <c r="G25" s="367"/>
      <c r="H25" s="367"/>
      <c r="I25" s="367"/>
      <c r="J25" s="367"/>
      <c r="K25" s="246"/>
    </row>
    <row r="26" spans="2:11" ht="15" customHeight="1" x14ac:dyDescent="0.3">
      <c r="B26" s="249"/>
      <c r="C26" s="250"/>
      <c r="D26" s="367" t="s">
        <v>474</v>
      </c>
      <c r="E26" s="367"/>
      <c r="F26" s="367"/>
      <c r="G26" s="367"/>
      <c r="H26" s="367"/>
      <c r="I26" s="367"/>
      <c r="J26" s="367"/>
      <c r="K26" s="246"/>
    </row>
    <row r="27" spans="2:11" ht="12.75" customHeight="1" x14ac:dyDescent="0.3">
      <c r="B27" s="249"/>
      <c r="C27" s="250"/>
      <c r="D27" s="250"/>
      <c r="E27" s="250"/>
      <c r="F27" s="250"/>
      <c r="G27" s="250"/>
      <c r="H27" s="250"/>
      <c r="I27" s="250"/>
      <c r="J27" s="250"/>
      <c r="K27" s="246"/>
    </row>
    <row r="28" spans="2:11" ht="15" customHeight="1" x14ac:dyDescent="0.3">
      <c r="B28" s="249"/>
      <c r="C28" s="250"/>
      <c r="D28" s="367" t="s">
        <v>475</v>
      </c>
      <c r="E28" s="367"/>
      <c r="F28" s="367"/>
      <c r="G28" s="367"/>
      <c r="H28" s="367"/>
      <c r="I28" s="367"/>
      <c r="J28" s="367"/>
      <c r="K28" s="246"/>
    </row>
    <row r="29" spans="2:11" ht="15" customHeight="1" x14ac:dyDescent="0.3">
      <c r="B29" s="249"/>
      <c r="C29" s="250"/>
      <c r="D29" s="367" t="s">
        <v>476</v>
      </c>
      <c r="E29" s="367"/>
      <c r="F29" s="367"/>
      <c r="G29" s="367"/>
      <c r="H29" s="367"/>
      <c r="I29" s="367"/>
      <c r="J29" s="367"/>
      <c r="K29" s="246"/>
    </row>
    <row r="30" spans="2:11" ht="12.75" customHeight="1" x14ac:dyDescent="0.3">
      <c r="B30" s="249"/>
      <c r="C30" s="250"/>
      <c r="D30" s="250"/>
      <c r="E30" s="250"/>
      <c r="F30" s="250"/>
      <c r="G30" s="250"/>
      <c r="H30" s="250"/>
      <c r="I30" s="250"/>
      <c r="J30" s="250"/>
      <c r="K30" s="246"/>
    </row>
    <row r="31" spans="2:11" ht="15" customHeight="1" x14ac:dyDescent="0.3">
      <c r="B31" s="249"/>
      <c r="C31" s="250"/>
      <c r="D31" s="367" t="s">
        <v>477</v>
      </c>
      <c r="E31" s="367"/>
      <c r="F31" s="367"/>
      <c r="G31" s="367"/>
      <c r="H31" s="367"/>
      <c r="I31" s="367"/>
      <c r="J31" s="367"/>
      <c r="K31" s="246"/>
    </row>
    <row r="32" spans="2:11" ht="15" customHeight="1" x14ac:dyDescent="0.3">
      <c r="B32" s="249"/>
      <c r="C32" s="250"/>
      <c r="D32" s="367" t="s">
        <v>478</v>
      </c>
      <c r="E32" s="367"/>
      <c r="F32" s="367"/>
      <c r="G32" s="367"/>
      <c r="H32" s="367"/>
      <c r="I32" s="367"/>
      <c r="J32" s="367"/>
      <c r="K32" s="246"/>
    </row>
    <row r="33" spans="2:11" ht="15" customHeight="1" x14ac:dyDescent="0.3">
      <c r="B33" s="249"/>
      <c r="C33" s="250"/>
      <c r="D33" s="367" t="s">
        <v>479</v>
      </c>
      <c r="E33" s="367"/>
      <c r="F33" s="367"/>
      <c r="G33" s="367"/>
      <c r="H33" s="367"/>
      <c r="I33" s="367"/>
      <c r="J33" s="367"/>
      <c r="K33" s="246"/>
    </row>
    <row r="34" spans="2:11" ht="15" customHeight="1" x14ac:dyDescent="0.3">
      <c r="B34" s="249"/>
      <c r="C34" s="250"/>
      <c r="D34" s="248"/>
      <c r="E34" s="252" t="s">
        <v>108</v>
      </c>
      <c r="F34" s="248"/>
      <c r="G34" s="367" t="s">
        <v>480</v>
      </c>
      <c r="H34" s="367"/>
      <c r="I34" s="367"/>
      <c r="J34" s="367"/>
      <c r="K34" s="246"/>
    </row>
    <row r="35" spans="2:11" ht="30.75" customHeight="1" x14ac:dyDescent="0.3">
      <c r="B35" s="249"/>
      <c r="C35" s="250"/>
      <c r="D35" s="248"/>
      <c r="E35" s="252" t="s">
        <v>481</v>
      </c>
      <c r="F35" s="248"/>
      <c r="G35" s="367" t="s">
        <v>482</v>
      </c>
      <c r="H35" s="367"/>
      <c r="I35" s="367"/>
      <c r="J35" s="367"/>
      <c r="K35" s="246"/>
    </row>
    <row r="36" spans="2:11" ht="15" customHeight="1" x14ac:dyDescent="0.3">
      <c r="B36" s="249"/>
      <c r="C36" s="250"/>
      <c r="D36" s="248"/>
      <c r="E36" s="252" t="s">
        <v>59</v>
      </c>
      <c r="F36" s="248"/>
      <c r="G36" s="367" t="s">
        <v>483</v>
      </c>
      <c r="H36" s="367"/>
      <c r="I36" s="367"/>
      <c r="J36" s="367"/>
      <c r="K36" s="246"/>
    </row>
    <row r="37" spans="2:11" ht="15" customHeight="1" x14ac:dyDescent="0.3">
      <c r="B37" s="249"/>
      <c r="C37" s="250"/>
      <c r="D37" s="248"/>
      <c r="E37" s="252" t="s">
        <v>109</v>
      </c>
      <c r="F37" s="248"/>
      <c r="G37" s="367" t="s">
        <v>484</v>
      </c>
      <c r="H37" s="367"/>
      <c r="I37" s="367"/>
      <c r="J37" s="367"/>
      <c r="K37" s="246"/>
    </row>
    <row r="38" spans="2:11" ht="15" customHeight="1" x14ac:dyDescent="0.3">
      <c r="B38" s="249"/>
      <c r="C38" s="250"/>
      <c r="D38" s="248"/>
      <c r="E38" s="252" t="s">
        <v>110</v>
      </c>
      <c r="F38" s="248"/>
      <c r="G38" s="367" t="s">
        <v>485</v>
      </c>
      <c r="H38" s="367"/>
      <c r="I38" s="367"/>
      <c r="J38" s="367"/>
      <c r="K38" s="246"/>
    </row>
    <row r="39" spans="2:11" ht="15" customHeight="1" x14ac:dyDescent="0.3">
      <c r="B39" s="249"/>
      <c r="C39" s="250"/>
      <c r="D39" s="248"/>
      <c r="E39" s="252" t="s">
        <v>111</v>
      </c>
      <c r="F39" s="248"/>
      <c r="G39" s="367" t="s">
        <v>486</v>
      </c>
      <c r="H39" s="367"/>
      <c r="I39" s="367"/>
      <c r="J39" s="367"/>
      <c r="K39" s="246"/>
    </row>
    <row r="40" spans="2:11" ht="15" customHeight="1" x14ac:dyDescent="0.3">
      <c r="B40" s="249"/>
      <c r="C40" s="250"/>
      <c r="D40" s="248"/>
      <c r="E40" s="252" t="s">
        <v>487</v>
      </c>
      <c r="F40" s="248"/>
      <c r="G40" s="367" t="s">
        <v>488</v>
      </c>
      <c r="H40" s="367"/>
      <c r="I40" s="367"/>
      <c r="J40" s="367"/>
      <c r="K40" s="246"/>
    </row>
    <row r="41" spans="2:11" ht="15" customHeight="1" x14ac:dyDescent="0.3">
      <c r="B41" s="249"/>
      <c r="C41" s="250"/>
      <c r="D41" s="248"/>
      <c r="E41" s="252"/>
      <c r="F41" s="248"/>
      <c r="G41" s="367" t="s">
        <v>489</v>
      </c>
      <c r="H41" s="367"/>
      <c r="I41" s="367"/>
      <c r="J41" s="367"/>
      <c r="K41" s="246"/>
    </row>
    <row r="42" spans="2:11" ht="15" customHeight="1" x14ac:dyDescent="0.3">
      <c r="B42" s="249"/>
      <c r="C42" s="250"/>
      <c r="D42" s="248"/>
      <c r="E42" s="252" t="s">
        <v>490</v>
      </c>
      <c r="F42" s="248"/>
      <c r="G42" s="367" t="s">
        <v>491</v>
      </c>
      <c r="H42" s="367"/>
      <c r="I42" s="367"/>
      <c r="J42" s="367"/>
      <c r="K42" s="246"/>
    </row>
    <row r="43" spans="2:11" ht="15" customHeight="1" x14ac:dyDescent="0.3">
      <c r="B43" s="249"/>
      <c r="C43" s="250"/>
      <c r="D43" s="248"/>
      <c r="E43" s="252" t="s">
        <v>113</v>
      </c>
      <c r="F43" s="248"/>
      <c r="G43" s="367" t="s">
        <v>492</v>
      </c>
      <c r="H43" s="367"/>
      <c r="I43" s="367"/>
      <c r="J43" s="367"/>
      <c r="K43" s="246"/>
    </row>
    <row r="44" spans="2:11" ht="12.75" customHeight="1" x14ac:dyDescent="0.3">
      <c r="B44" s="249"/>
      <c r="C44" s="250"/>
      <c r="D44" s="248"/>
      <c r="E44" s="248"/>
      <c r="F44" s="248"/>
      <c r="G44" s="248"/>
      <c r="H44" s="248"/>
      <c r="I44" s="248"/>
      <c r="J44" s="248"/>
      <c r="K44" s="246"/>
    </row>
    <row r="45" spans="2:11" ht="15" customHeight="1" x14ac:dyDescent="0.3">
      <c r="B45" s="249"/>
      <c r="C45" s="250"/>
      <c r="D45" s="367" t="s">
        <v>493</v>
      </c>
      <c r="E45" s="367"/>
      <c r="F45" s="367"/>
      <c r="G45" s="367"/>
      <c r="H45" s="367"/>
      <c r="I45" s="367"/>
      <c r="J45" s="367"/>
      <c r="K45" s="246"/>
    </row>
    <row r="46" spans="2:11" ht="15" customHeight="1" x14ac:dyDescent="0.3">
      <c r="B46" s="249"/>
      <c r="C46" s="250"/>
      <c r="D46" s="250"/>
      <c r="E46" s="367" t="s">
        <v>494</v>
      </c>
      <c r="F46" s="367"/>
      <c r="G46" s="367"/>
      <c r="H46" s="367"/>
      <c r="I46" s="367"/>
      <c r="J46" s="367"/>
      <c r="K46" s="246"/>
    </row>
    <row r="47" spans="2:11" ht="15" customHeight="1" x14ac:dyDescent="0.3">
      <c r="B47" s="249"/>
      <c r="C47" s="250"/>
      <c r="D47" s="250"/>
      <c r="E47" s="367" t="s">
        <v>495</v>
      </c>
      <c r="F47" s="367"/>
      <c r="G47" s="367"/>
      <c r="H47" s="367"/>
      <c r="I47" s="367"/>
      <c r="J47" s="367"/>
      <c r="K47" s="246"/>
    </row>
    <row r="48" spans="2:11" ht="15" customHeight="1" x14ac:dyDescent="0.3">
      <c r="B48" s="249"/>
      <c r="C48" s="250"/>
      <c r="D48" s="250"/>
      <c r="E48" s="367" t="s">
        <v>496</v>
      </c>
      <c r="F48" s="367"/>
      <c r="G48" s="367"/>
      <c r="H48" s="367"/>
      <c r="I48" s="367"/>
      <c r="J48" s="367"/>
      <c r="K48" s="246"/>
    </row>
    <row r="49" spans="2:11" ht="15" customHeight="1" x14ac:dyDescent="0.3">
      <c r="B49" s="249"/>
      <c r="C49" s="250"/>
      <c r="D49" s="367" t="s">
        <v>497</v>
      </c>
      <c r="E49" s="367"/>
      <c r="F49" s="367"/>
      <c r="G49" s="367"/>
      <c r="H49" s="367"/>
      <c r="I49" s="367"/>
      <c r="J49" s="367"/>
      <c r="K49" s="246"/>
    </row>
    <row r="50" spans="2:11" ht="25.5" customHeight="1" x14ac:dyDescent="0.3">
      <c r="B50" s="245"/>
      <c r="C50" s="371" t="s">
        <v>498</v>
      </c>
      <c r="D50" s="371"/>
      <c r="E50" s="371"/>
      <c r="F50" s="371"/>
      <c r="G50" s="371"/>
      <c r="H50" s="371"/>
      <c r="I50" s="371"/>
      <c r="J50" s="371"/>
      <c r="K50" s="246"/>
    </row>
    <row r="51" spans="2:11" ht="5.25" customHeight="1" x14ac:dyDescent="0.3">
      <c r="B51" s="245"/>
      <c r="C51" s="247"/>
      <c r="D51" s="247"/>
      <c r="E51" s="247"/>
      <c r="F51" s="247"/>
      <c r="G51" s="247"/>
      <c r="H51" s="247"/>
      <c r="I51" s="247"/>
      <c r="J51" s="247"/>
      <c r="K51" s="246"/>
    </row>
    <row r="52" spans="2:11" ht="15" customHeight="1" x14ac:dyDescent="0.3">
      <c r="B52" s="245"/>
      <c r="C52" s="367" t="s">
        <v>499</v>
      </c>
      <c r="D52" s="367"/>
      <c r="E52" s="367"/>
      <c r="F52" s="367"/>
      <c r="G52" s="367"/>
      <c r="H52" s="367"/>
      <c r="I52" s="367"/>
      <c r="J52" s="367"/>
      <c r="K52" s="246"/>
    </row>
    <row r="53" spans="2:11" ht="15" customHeight="1" x14ac:dyDescent="0.3">
      <c r="B53" s="245"/>
      <c r="C53" s="367" t="s">
        <v>500</v>
      </c>
      <c r="D53" s="367"/>
      <c r="E53" s="367"/>
      <c r="F53" s="367"/>
      <c r="G53" s="367"/>
      <c r="H53" s="367"/>
      <c r="I53" s="367"/>
      <c r="J53" s="367"/>
      <c r="K53" s="246"/>
    </row>
    <row r="54" spans="2:11" ht="12.75" customHeight="1" x14ac:dyDescent="0.3">
      <c r="B54" s="245"/>
      <c r="C54" s="248"/>
      <c r="D54" s="248"/>
      <c r="E54" s="248"/>
      <c r="F54" s="248"/>
      <c r="G54" s="248"/>
      <c r="H54" s="248"/>
      <c r="I54" s="248"/>
      <c r="J54" s="248"/>
      <c r="K54" s="246"/>
    </row>
    <row r="55" spans="2:11" ht="15" customHeight="1" x14ac:dyDescent="0.3">
      <c r="B55" s="245"/>
      <c r="C55" s="367" t="s">
        <v>501</v>
      </c>
      <c r="D55" s="367"/>
      <c r="E55" s="367"/>
      <c r="F55" s="367"/>
      <c r="G55" s="367"/>
      <c r="H55" s="367"/>
      <c r="I55" s="367"/>
      <c r="J55" s="367"/>
      <c r="K55" s="246"/>
    </row>
    <row r="56" spans="2:11" ht="15" customHeight="1" x14ac:dyDescent="0.3">
      <c r="B56" s="245"/>
      <c r="C56" s="250"/>
      <c r="D56" s="367" t="s">
        <v>502</v>
      </c>
      <c r="E56" s="367"/>
      <c r="F56" s="367"/>
      <c r="G56" s="367"/>
      <c r="H56" s="367"/>
      <c r="I56" s="367"/>
      <c r="J56" s="367"/>
      <c r="K56" s="246"/>
    </row>
    <row r="57" spans="2:11" ht="15" customHeight="1" x14ac:dyDescent="0.3">
      <c r="B57" s="245"/>
      <c r="C57" s="250"/>
      <c r="D57" s="367" t="s">
        <v>503</v>
      </c>
      <c r="E57" s="367"/>
      <c r="F57" s="367"/>
      <c r="G57" s="367"/>
      <c r="H57" s="367"/>
      <c r="I57" s="367"/>
      <c r="J57" s="367"/>
      <c r="K57" s="246"/>
    </row>
    <row r="58" spans="2:11" ht="15" customHeight="1" x14ac:dyDescent="0.3">
      <c r="B58" s="245"/>
      <c r="C58" s="250"/>
      <c r="D58" s="367" t="s">
        <v>504</v>
      </c>
      <c r="E58" s="367"/>
      <c r="F58" s="367"/>
      <c r="G58" s="367"/>
      <c r="H58" s="367"/>
      <c r="I58" s="367"/>
      <c r="J58" s="367"/>
      <c r="K58" s="246"/>
    </row>
    <row r="59" spans="2:11" ht="15" customHeight="1" x14ac:dyDescent="0.3">
      <c r="B59" s="245"/>
      <c r="C59" s="250"/>
      <c r="D59" s="367" t="s">
        <v>505</v>
      </c>
      <c r="E59" s="367"/>
      <c r="F59" s="367"/>
      <c r="G59" s="367"/>
      <c r="H59" s="367"/>
      <c r="I59" s="367"/>
      <c r="J59" s="367"/>
      <c r="K59" s="246"/>
    </row>
    <row r="60" spans="2:11" ht="15" customHeight="1" x14ac:dyDescent="0.3">
      <c r="B60" s="245"/>
      <c r="C60" s="250"/>
      <c r="D60" s="368" t="s">
        <v>506</v>
      </c>
      <c r="E60" s="368"/>
      <c r="F60" s="368"/>
      <c r="G60" s="368"/>
      <c r="H60" s="368"/>
      <c r="I60" s="368"/>
      <c r="J60" s="368"/>
      <c r="K60" s="246"/>
    </row>
    <row r="61" spans="2:11" ht="15" customHeight="1" x14ac:dyDescent="0.3">
      <c r="B61" s="245"/>
      <c r="C61" s="250"/>
      <c r="D61" s="367" t="s">
        <v>507</v>
      </c>
      <c r="E61" s="367"/>
      <c r="F61" s="367"/>
      <c r="G61" s="367"/>
      <c r="H61" s="367"/>
      <c r="I61" s="367"/>
      <c r="J61" s="367"/>
      <c r="K61" s="246"/>
    </row>
    <row r="62" spans="2:11" ht="12.75" customHeight="1" x14ac:dyDescent="0.3">
      <c r="B62" s="245"/>
      <c r="C62" s="250"/>
      <c r="D62" s="250"/>
      <c r="E62" s="253"/>
      <c r="F62" s="250"/>
      <c r="G62" s="250"/>
      <c r="H62" s="250"/>
      <c r="I62" s="250"/>
      <c r="J62" s="250"/>
      <c r="K62" s="246"/>
    </row>
    <row r="63" spans="2:11" ht="15" customHeight="1" x14ac:dyDescent="0.3">
      <c r="B63" s="245"/>
      <c r="C63" s="250"/>
      <c r="D63" s="367" t="s">
        <v>508</v>
      </c>
      <c r="E63" s="367"/>
      <c r="F63" s="367"/>
      <c r="G63" s="367"/>
      <c r="H63" s="367"/>
      <c r="I63" s="367"/>
      <c r="J63" s="367"/>
      <c r="K63" s="246"/>
    </row>
    <row r="64" spans="2:11" ht="15" customHeight="1" x14ac:dyDescent="0.3">
      <c r="B64" s="245"/>
      <c r="C64" s="250"/>
      <c r="D64" s="368" t="s">
        <v>509</v>
      </c>
      <c r="E64" s="368"/>
      <c r="F64" s="368"/>
      <c r="G64" s="368"/>
      <c r="H64" s="368"/>
      <c r="I64" s="368"/>
      <c r="J64" s="368"/>
      <c r="K64" s="246"/>
    </row>
    <row r="65" spans="2:11" ht="15" customHeight="1" x14ac:dyDescent="0.3">
      <c r="B65" s="245"/>
      <c r="C65" s="250"/>
      <c r="D65" s="367" t="s">
        <v>510</v>
      </c>
      <c r="E65" s="367"/>
      <c r="F65" s="367"/>
      <c r="G65" s="367"/>
      <c r="H65" s="367"/>
      <c r="I65" s="367"/>
      <c r="J65" s="367"/>
      <c r="K65" s="246"/>
    </row>
    <row r="66" spans="2:11" ht="15" customHeight="1" x14ac:dyDescent="0.3">
      <c r="B66" s="245"/>
      <c r="C66" s="250"/>
      <c r="D66" s="367" t="s">
        <v>511</v>
      </c>
      <c r="E66" s="367"/>
      <c r="F66" s="367"/>
      <c r="G66" s="367"/>
      <c r="H66" s="367"/>
      <c r="I66" s="367"/>
      <c r="J66" s="367"/>
      <c r="K66" s="246"/>
    </row>
    <row r="67" spans="2:11" ht="15" customHeight="1" x14ac:dyDescent="0.3">
      <c r="B67" s="245"/>
      <c r="C67" s="250"/>
      <c r="D67" s="367" t="s">
        <v>512</v>
      </c>
      <c r="E67" s="367"/>
      <c r="F67" s="367"/>
      <c r="G67" s="367"/>
      <c r="H67" s="367"/>
      <c r="I67" s="367"/>
      <c r="J67" s="367"/>
      <c r="K67" s="246"/>
    </row>
    <row r="68" spans="2:11" ht="15" customHeight="1" x14ac:dyDescent="0.3">
      <c r="B68" s="245"/>
      <c r="C68" s="250"/>
      <c r="D68" s="367" t="s">
        <v>513</v>
      </c>
      <c r="E68" s="367"/>
      <c r="F68" s="367"/>
      <c r="G68" s="367"/>
      <c r="H68" s="367"/>
      <c r="I68" s="367"/>
      <c r="J68" s="367"/>
      <c r="K68" s="246"/>
    </row>
    <row r="69" spans="2:11" ht="12.75" customHeight="1" x14ac:dyDescent="0.3">
      <c r="B69" s="254"/>
      <c r="C69" s="255"/>
      <c r="D69" s="255"/>
      <c r="E69" s="255"/>
      <c r="F69" s="255"/>
      <c r="G69" s="255"/>
      <c r="H69" s="255"/>
      <c r="I69" s="255"/>
      <c r="J69" s="255"/>
      <c r="K69" s="256"/>
    </row>
    <row r="70" spans="2:11" ht="18.75" customHeight="1" x14ac:dyDescent="0.3">
      <c r="B70" s="257"/>
      <c r="C70" s="257"/>
      <c r="D70" s="257"/>
      <c r="E70" s="257"/>
      <c r="F70" s="257"/>
      <c r="G70" s="257"/>
      <c r="H70" s="257"/>
      <c r="I70" s="257"/>
      <c r="J70" s="257"/>
      <c r="K70" s="258"/>
    </row>
    <row r="71" spans="2:11" ht="18.75" customHeight="1" x14ac:dyDescent="0.3">
      <c r="B71" s="258"/>
      <c r="C71" s="258"/>
      <c r="D71" s="258"/>
      <c r="E71" s="258"/>
      <c r="F71" s="258"/>
      <c r="G71" s="258"/>
      <c r="H71" s="258"/>
      <c r="I71" s="258"/>
      <c r="J71" s="258"/>
      <c r="K71" s="258"/>
    </row>
    <row r="72" spans="2:11" ht="7.5" customHeight="1" x14ac:dyDescent="0.3">
      <c r="B72" s="259"/>
      <c r="C72" s="260"/>
      <c r="D72" s="260"/>
      <c r="E72" s="260"/>
      <c r="F72" s="260"/>
      <c r="G72" s="260"/>
      <c r="H72" s="260"/>
      <c r="I72" s="260"/>
      <c r="J72" s="260"/>
      <c r="K72" s="261"/>
    </row>
    <row r="73" spans="2:11" ht="45" customHeight="1" x14ac:dyDescent="0.3">
      <c r="B73" s="262"/>
      <c r="C73" s="369" t="s">
        <v>91</v>
      </c>
      <c r="D73" s="369"/>
      <c r="E73" s="369"/>
      <c r="F73" s="369"/>
      <c r="G73" s="369"/>
      <c r="H73" s="369"/>
      <c r="I73" s="369"/>
      <c r="J73" s="369"/>
      <c r="K73" s="263"/>
    </row>
    <row r="74" spans="2:11" ht="17.25" customHeight="1" x14ac:dyDescent="0.3">
      <c r="B74" s="262"/>
      <c r="C74" s="264" t="s">
        <v>514</v>
      </c>
      <c r="D74" s="264"/>
      <c r="E74" s="264"/>
      <c r="F74" s="264" t="s">
        <v>515</v>
      </c>
      <c r="G74" s="265"/>
      <c r="H74" s="264" t="s">
        <v>109</v>
      </c>
      <c r="I74" s="264" t="s">
        <v>63</v>
      </c>
      <c r="J74" s="264" t="s">
        <v>516</v>
      </c>
      <c r="K74" s="263"/>
    </row>
    <row r="75" spans="2:11" ht="17.25" customHeight="1" x14ac:dyDescent="0.3">
      <c r="B75" s="262"/>
      <c r="C75" s="266" t="s">
        <v>517</v>
      </c>
      <c r="D75" s="266"/>
      <c r="E75" s="266"/>
      <c r="F75" s="267" t="s">
        <v>518</v>
      </c>
      <c r="G75" s="268"/>
      <c r="H75" s="266"/>
      <c r="I75" s="266"/>
      <c r="J75" s="266" t="s">
        <v>519</v>
      </c>
      <c r="K75" s="263"/>
    </row>
    <row r="76" spans="2:11" ht="5.25" customHeight="1" x14ac:dyDescent="0.3">
      <c r="B76" s="262"/>
      <c r="C76" s="269"/>
      <c r="D76" s="269"/>
      <c r="E76" s="269"/>
      <c r="F76" s="269"/>
      <c r="G76" s="270"/>
      <c r="H76" s="269"/>
      <c r="I76" s="269"/>
      <c r="J76" s="269"/>
      <c r="K76" s="263"/>
    </row>
    <row r="77" spans="2:11" ht="15" customHeight="1" x14ac:dyDescent="0.3">
      <c r="B77" s="262"/>
      <c r="C77" s="252" t="s">
        <v>59</v>
      </c>
      <c r="D77" s="269"/>
      <c r="E77" s="269"/>
      <c r="F77" s="271" t="s">
        <v>520</v>
      </c>
      <c r="G77" s="270"/>
      <c r="H77" s="252" t="s">
        <v>521</v>
      </c>
      <c r="I77" s="252" t="s">
        <v>522</v>
      </c>
      <c r="J77" s="252">
        <v>20</v>
      </c>
      <c r="K77" s="263"/>
    </row>
    <row r="78" spans="2:11" ht="15" customHeight="1" x14ac:dyDescent="0.3">
      <c r="B78" s="262"/>
      <c r="C78" s="252" t="s">
        <v>523</v>
      </c>
      <c r="D78" s="252"/>
      <c r="E78" s="252"/>
      <c r="F78" s="271" t="s">
        <v>520</v>
      </c>
      <c r="G78" s="270"/>
      <c r="H78" s="252" t="s">
        <v>524</v>
      </c>
      <c r="I78" s="252" t="s">
        <v>522</v>
      </c>
      <c r="J78" s="252">
        <v>120</v>
      </c>
      <c r="K78" s="263"/>
    </row>
    <row r="79" spans="2:11" ht="15" customHeight="1" x14ac:dyDescent="0.3">
      <c r="B79" s="272"/>
      <c r="C79" s="252" t="s">
        <v>525</v>
      </c>
      <c r="D79" s="252"/>
      <c r="E79" s="252"/>
      <c r="F79" s="271" t="s">
        <v>526</v>
      </c>
      <c r="G79" s="270"/>
      <c r="H79" s="252" t="s">
        <v>527</v>
      </c>
      <c r="I79" s="252" t="s">
        <v>522</v>
      </c>
      <c r="J79" s="252">
        <v>50</v>
      </c>
      <c r="K79" s="263"/>
    </row>
    <row r="80" spans="2:11" ht="15" customHeight="1" x14ac:dyDescent="0.3">
      <c r="B80" s="272"/>
      <c r="C80" s="252" t="s">
        <v>528</v>
      </c>
      <c r="D80" s="252"/>
      <c r="E80" s="252"/>
      <c r="F80" s="271" t="s">
        <v>520</v>
      </c>
      <c r="G80" s="270"/>
      <c r="H80" s="252" t="s">
        <v>529</v>
      </c>
      <c r="I80" s="252" t="s">
        <v>530</v>
      </c>
      <c r="J80" s="252"/>
      <c r="K80" s="263"/>
    </row>
    <row r="81" spans="2:11" ht="15" customHeight="1" x14ac:dyDescent="0.3">
      <c r="B81" s="272"/>
      <c r="C81" s="273" t="s">
        <v>531</v>
      </c>
      <c r="D81" s="273"/>
      <c r="E81" s="273"/>
      <c r="F81" s="274" t="s">
        <v>526</v>
      </c>
      <c r="G81" s="273"/>
      <c r="H81" s="273" t="s">
        <v>532</v>
      </c>
      <c r="I81" s="273" t="s">
        <v>522</v>
      </c>
      <c r="J81" s="273">
        <v>15</v>
      </c>
      <c r="K81" s="263"/>
    </row>
    <row r="82" spans="2:11" ht="15" customHeight="1" x14ac:dyDescent="0.3">
      <c r="B82" s="272"/>
      <c r="C82" s="273" t="s">
        <v>533</v>
      </c>
      <c r="D82" s="273"/>
      <c r="E82" s="273"/>
      <c r="F82" s="274" t="s">
        <v>526</v>
      </c>
      <c r="G82" s="273"/>
      <c r="H82" s="273" t="s">
        <v>534</v>
      </c>
      <c r="I82" s="273" t="s">
        <v>522</v>
      </c>
      <c r="J82" s="273">
        <v>15</v>
      </c>
      <c r="K82" s="263"/>
    </row>
    <row r="83" spans="2:11" ht="15" customHeight="1" x14ac:dyDescent="0.3">
      <c r="B83" s="272"/>
      <c r="C83" s="273" t="s">
        <v>535</v>
      </c>
      <c r="D83" s="273"/>
      <c r="E83" s="273"/>
      <c r="F83" s="274" t="s">
        <v>526</v>
      </c>
      <c r="G83" s="273"/>
      <c r="H83" s="273" t="s">
        <v>536</v>
      </c>
      <c r="I83" s="273" t="s">
        <v>522</v>
      </c>
      <c r="J83" s="273">
        <v>20</v>
      </c>
      <c r="K83" s="263"/>
    </row>
    <row r="84" spans="2:11" ht="15" customHeight="1" x14ac:dyDescent="0.3">
      <c r="B84" s="272"/>
      <c r="C84" s="273" t="s">
        <v>537</v>
      </c>
      <c r="D84" s="273"/>
      <c r="E84" s="273"/>
      <c r="F84" s="274" t="s">
        <v>526</v>
      </c>
      <c r="G84" s="273"/>
      <c r="H84" s="273" t="s">
        <v>538</v>
      </c>
      <c r="I84" s="273" t="s">
        <v>522</v>
      </c>
      <c r="J84" s="273">
        <v>20</v>
      </c>
      <c r="K84" s="263"/>
    </row>
    <row r="85" spans="2:11" ht="15" customHeight="1" x14ac:dyDescent="0.3">
      <c r="B85" s="272"/>
      <c r="C85" s="252" t="s">
        <v>539</v>
      </c>
      <c r="D85" s="252"/>
      <c r="E85" s="252"/>
      <c r="F85" s="271" t="s">
        <v>526</v>
      </c>
      <c r="G85" s="270"/>
      <c r="H85" s="252" t="s">
        <v>540</v>
      </c>
      <c r="I85" s="252" t="s">
        <v>522</v>
      </c>
      <c r="J85" s="252">
        <v>50</v>
      </c>
      <c r="K85" s="263"/>
    </row>
    <row r="86" spans="2:11" ht="15" customHeight="1" x14ac:dyDescent="0.3">
      <c r="B86" s="272"/>
      <c r="C86" s="252" t="s">
        <v>541</v>
      </c>
      <c r="D86" s="252"/>
      <c r="E86" s="252"/>
      <c r="F86" s="271" t="s">
        <v>526</v>
      </c>
      <c r="G86" s="270"/>
      <c r="H86" s="252" t="s">
        <v>542</v>
      </c>
      <c r="I86" s="252" t="s">
        <v>522</v>
      </c>
      <c r="J86" s="252">
        <v>20</v>
      </c>
      <c r="K86" s="263"/>
    </row>
    <row r="87" spans="2:11" ht="15" customHeight="1" x14ac:dyDescent="0.3">
      <c r="B87" s="272"/>
      <c r="C87" s="252" t="s">
        <v>543</v>
      </c>
      <c r="D87" s="252"/>
      <c r="E87" s="252"/>
      <c r="F87" s="271" t="s">
        <v>526</v>
      </c>
      <c r="G87" s="270"/>
      <c r="H87" s="252" t="s">
        <v>544</v>
      </c>
      <c r="I87" s="252" t="s">
        <v>522</v>
      </c>
      <c r="J87" s="252">
        <v>20</v>
      </c>
      <c r="K87" s="263"/>
    </row>
    <row r="88" spans="2:11" ht="15" customHeight="1" x14ac:dyDescent="0.3">
      <c r="B88" s="272"/>
      <c r="C88" s="252" t="s">
        <v>545</v>
      </c>
      <c r="D88" s="252"/>
      <c r="E88" s="252"/>
      <c r="F88" s="271" t="s">
        <v>526</v>
      </c>
      <c r="G88" s="270"/>
      <c r="H88" s="252" t="s">
        <v>546</v>
      </c>
      <c r="I88" s="252" t="s">
        <v>522</v>
      </c>
      <c r="J88" s="252">
        <v>50</v>
      </c>
      <c r="K88" s="263"/>
    </row>
    <row r="89" spans="2:11" ht="15" customHeight="1" x14ac:dyDescent="0.3">
      <c r="B89" s="272"/>
      <c r="C89" s="252" t="s">
        <v>547</v>
      </c>
      <c r="D89" s="252"/>
      <c r="E89" s="252"/>
      <c r="F89" s="271" t="s">
        <v>526</v>
      </c>
      <c r="G89" s="270"/>
      <c r="H89" s="252" t="s">
        <v>547</v>
      </c>
      <c r="I89" s="252" t="s">
        <v>522</v>
      </c>
      <c r="J89" s="252">
        <v>50</v>
      </c>
      <c r="K89" s="263"/>
    </row>
    <row r="90" spans="2:11" ht="15" customHeight="1" x14ac:dyDescent="0.3">
      <c r="B90" s="272"/>
      <c r="C90" s="252" t="s">
        <v>114</v>
      </c>
      <c r="D90" s="252"/>
      <c r="E90" s="252"/>
      <c r="F90" s="271" t="s">
        <v>526</v>
      </c>
      <c r="G90" s="270"/>
      <c r="H90" s="252" t="s">
        <v>548</v>
      </c>
      <c r="I90" s="252" t="s">
        <v>522</v>
      </c>
      <c r="J90" s="252">
        <v>255</v>
      </c>
      <c r="K90" s="263"/>
    </row>
    <row r="91" spans="2:11" ht="15" customHeight="1" x14ac:dyDescent="0.3">
      <c r="B91" s="272"/>
      <c r="C91" s="252" t="s">
        <v>549</v>
      </c>
      <c r="D91" s="252"/>
      <c r="E91" s="252"/>
      <c r="F91" s="271" t="s">
        <v>520</v>
      </c>
      <c r="G91" s="270"/>
      <c r="H91" s="252" t="s">
        <v>550</v>
      </c>
      <c r="I91" s="252" t="s">
        <v>551</v>
      </c>
      <c r="J91" s="252"/>
      <c r="K91" s="263"/>
    </row>
    <row r="92" spans="2:11" ht="15" customHeight="1" x14ac:dyDescent="0.3">
      <c r="B92" s="272"/>
      <c r="C92" s="252" t="s">
        <v>552</v>
      </c>
      <c r="D92" s="252"/>
      <c r="E92" s="252"/>
      <c r="F92" s="271" t="s">
        <v>520</v>
      </c>
      <c r="G92" s="270"/>
      <c r="H92" s="252" t="s">
        <v>553</v>
      </c>
      <c r="I92" s="252" t="s">
        <v>554</v>
      </c>
      <c r="J92" s="252"/>
      <c r="K92" s="263"/>
    </row>
    <row r="93" spans="2:11" ht="15" customHeight="1" x14ac:dyDescent="0.3">
      <c r="B93" s="272"/>
      <c r="C93" s="252" t="s">
        <v>555</v>
      </c>
      <c r="D93" s="252"/>
      <c r="E93" s="252"/>
      <c r="F93" s="271" t="s">
        <v>520</v>
      </c>
      <c r="G93" s="270"/>
      <c r="H93" s="252" t="s">
        <v>555</v>
      </c>
      <c r="I93" s="252" t="s">
        <v>554</v>
      </c>
      <c r="J93" s="252"/>
      <c r="K93" s="263"/>
    </row>
    <row r="94" spans="2:11" ht="15" customHeight="1" x14ac:dyDescent="0.3">
      <c r="B94" s="272"/>
      <c r="C94" s="252" t="s">
        <v>44</v>
      </c>
      <c r="D94" s="252"/>
      <c r="E94" s="252"/>
      <c r="F94" s="271" t="s">
        <v>520</v>
      </c>
      <c r="G94" s="270"/>
      <c r="H94" s="252" t="s">
        <v>556</v>
      </c>
      <c r="I94" s="252" t="s">
        <v>554</v>
      </c>
      <c r="J94" s="252"/>
      <c r="K94" s="263"/>
    </row>
    <row r="95" spans="2:11" ht="15" customHeight="1" x14ac:dyDescent="0.3">
      <c r="B95" s="272"/>
      <c r="C95" s="252" t="s">
        <v>54</v>
      </c>
      <c r="D95" s="252"/>
      <c r="E95" s="252"/>
      <c r="F95" s="271" t="s">
        <v>520</v>
      </c>
      <c r="G95" s="270"/>
      <c r="H95" s="252" t="s">
        <v>557</v>
      </c>
      <c r="I95" s="252" t="s">
        <v>554</v>
      </c>
      <c r="J95" s="252"/>
      <c r="K95" s="263"/>
    </row>
    <row r="96" spans="2:11" ht="15" customHeight="1" x14ac:dyDescent="0.3">
      <c r="B96" s="275"/>
      <c r="C96" s="276"/>
      <c r="D96" s="276"/>
      <c r="E96" s="276"/>
      <c r="F96" s="276"/>
      <c r="G96" s="276"/>
      <c r="H96" s="276"/>
      <c r="I96" s="276"/>
      <c r="J96" s="276"/>
      <c r="K96" s="277"/>
    </row>
    <row r="97" spans="2:11" ht="18.75" customHeight="1" x14ac:dyDescent="0.3">
      <c r="B97" s="278"/>
      <c r="C97" s="279"/>
      <c r="D97" s="279"/>
      <c r="E97" s="279"/>
      <c r="F97" s="279"/>
      <c r="G97" s="279"/>
      <c r="H97" s="279"/>
      <c r="I97" s="279"/>
      <c r="J97" s="279"/>
      <c r="K97" s="278"/>
    </row>
    <row r="98" spans="2:11" ht="18.75" customHeight="1" x14ac:dyDescent="0.3">
      <c r="B98" s="258"/>
      <c r="C98" s="258"/>
      <c r="D98" s="258"/>
      <c r="E98" s="258"/>
      <c r="F98" s="258"/>
      <c r="G98" s="258"/>
      <c r="H98" s="258"/>
      <c r="I98" s="258"/>
      <c r="J98" s="258"/>
      <c r="K98" s="258"/>
    </row>
    <row r="99" spans="2:11" ht="7.5" customHeight="1" x14ac:dyDescent="0.3">
      <c r="B99" s="259"/>
      <c r="C99" s="260"/>
      <c r="D99" s="260"/>
      <c r="E99" s="260"/>
      <c r="F99" s="260"/>
      <c r="G99" s="260"/>
      <c r="H99" s="260"/>
      <c r="I99" s="260"/>
      <c r="J99" s="260"/>
      <c r="K99" s="261"/>
    </row>
    <row r="100" spans="2:11" ht="45" customHeight="1" x14ac:dyDescent="0.3">
      <c r="B100" s="262"/>
      <c r="C100" s="369" t="s">
        <v>558</v>
      </c>
      <c r="D100" s="369"/>
      <c r="E100" s="369"/>
      <c r="F100" s="369"/>
      <c r="G100" s="369"/>
      <c r="H100" s="369"/>
      <c r="I100" s="369"/>
      <c r="J100" s="369"/>
      <c r="K100" s="263"/>
    </row>
    <row r="101" spans="2:11" ht="17.25" customHeight="1" x14ac:dyDescent="0.3">
      <c r="B101" s="262"/>
      <c r="C101" s="264" t="s">
        <v>514</v>
      </c>
      <c r="D101" s="264"/>
      <c r="E101" s="264"/>
      <c r="F101" s="264" t="s">
        <v>515</v>
      </c>
      <c r="G101" s="265"/>
      <c r="H101" s="264" t="s">
        <v>109</v>
      </c>
      <c r="I101" s="264" t="s">
        <v>63</v>
      </c>
      <c r="J101" s="264" t="s">
        <v>516</v>
      </c>
      <c r="K101" s="263"/>
    </row>
    <row r="102" spans="2:11" ht="17.25" customHeight="1" x14ac:dyDescent="0.3">
      <c r="B102" s="262"/>
      <c r="C102" s="266" t="s">
        <v>517</v>
      </c>
      <c r="D102" s="266"/>
      <c r="E102" s="266"/>
      <c r="F102" s="267" t="s">
        <v>518</v>
      </c>
      <c r="G102" s="268"/>
      <c r="H102" s="266"/>
      <c r="I102" s="266"/>
      <c r="J102" s="266" t="s">
        <v>519</v>
      </c>
      <c r="K102" s="263"/>
    </row>
    <row r="103" spans="2:11" ht="5.25" customHeight="1" x14ac:dyDescent="0.3">
      <c r="B103" s="262"/>
      <c r="C103" s="264"/>
      <c r="D103" s="264"/>
      <c r="E103" s="264"/>
      <c r="F103" s="264"/>
      <c r="G103" s="280"/>
      <c r="H103" s="264"/>
      <c r="I103" s="264"/>
      <c r="J103" s="264"/>
      <c r="K103" s="263"/>
    </row>
    <row r="104" spans="2:11" ht="15" customHeight="1" x14ac:dyDescent="0.3">
      <c r="B104" s="262"/>
      <c r="C104" s="252" t="s">
        <v>59</v>
      </c>
      <c r="D104" s="269"/>
      <c r="E104" s="269"/>
      <c r="F104" s="271" t="s">
        <v>520</v>
      </c>
      <c r="G104" s="280"/>
      <c r="H104" s="252" t="s">
        <v>559</v>
      </c>
      <c r="I104" s="252" t="s">
        <v>522</v>
      </c>
      <c r="J104" s="252">
        <v>20</v>
      </c>
      <c r="K104" s="263"/>
    </row>
    <row r="105" spans="2:11" ht="15" customHeight="1" x14ac:dyDescent="0.3">
      <c r="B105" s="262"/>
      <c r="C105" s="252" t="s">
        <v>523</v>
      </c>
      <c r="D105" s="252"/>
      <c r="E105" s="252"/>
      <c r="F105" s="271" t="s">
        <v>520</v>
      </c>
      <c r="G105" s="252"/>
      <c r="H105" s="252" t="s">
        <v>559</v>
      </c>
      <c r="I105" s="252" t="s">
        <v>522</v>
      </c>
      <c r="J105" s="252">
        <v>120</v>
      </c>
      <c r="K105" s="263"/>
    </row>
    <row r="106" spans="2:11" ht="15" customHeight="1" x14ac:dyDescent="0.3">
      <c r="B106" s="272"/>
      <c r="C106" s="252" t="s">
        <v>525</v>
      </c>
      <c r="D106" s="252"/>
      <c r="E106" s="252"/>
      <c r="F106" s="271" t="s">
        <v>526</v>
      </c>
      <c r="G106" s="252"/>
      <c r="H106" s="252" t="s">
        <v>559</v>
      </c>
      <c r="I106" s="252" t="s">
        <v>522</v>
      </c>
      <c r="J106" s="252">
        <v>50</v>
      </c>
      <c r="K106" s="263"/>
    </row>
    <row r="107" spans="2:11" ht="15" customHeight="1" x14ac:dyDescent="0.3">
      <c r="B107" s="272"/>
      <c r="C107" s="252" t="s">
        <v>528</v>
      </c>
      <c r="D107" s="252"/>
      <c r="E107" s="252"/>
      <c r="F107" s="271" t="s">
        <v>520</v>
      </c>
      <c r="G107" s="252"/>
      <c r="H107" s="252" t="s">
        <v>559</v>
      </c>
      <c r="I107" s="252" t="s">
        <v>530</v>
      </c>
      <c r="J107" s="252"/>
      <c r="K107" s="263"/>
    </row>
    <row r="108" spans="2:11" ht="15" customHeight="1" x14ac:dyDescent="0.3">
      <c r="B108" s="272"/>
      <c r="C108" s="252" t="s">
        <v>539</v>
      </c>
      <c r="D108" s="252"/>
      <c r="E108" s="252"/>
      <c r="F108" s="271" t="s">
        <v>526</v>
      </c>
      <c r="G108" s="252"/>
      <c r="H108" s="252" t="s">
        <v>559</v>
      </c>
      <c r="I108" s="252" t="s">
        <v>522</v>
      </c>
      <c r="J108" s="252">
        <v>50</v>
      </c>
      <c r="K108" s="263"/>
    </row>
    <row r="109" spans="2:11" ht="15" customHeight="1" x14ac:dyDescent="0.3">
      <c r="B109" s="272"/>
      <c r="C109" s="252" t="s">
        <v>547</v>
      </c>
      <c r="D109" s="252"/>
      <c r="E109" s="252"/>
      <c r="F109" s="271" t="s">
        <v>526</v>
      </c>
      <c r="G109" s="252"/>
      <c r="H109" s="252" t="s">
        <v>559</v>
      </c>
      <c r="I109" s="252" t="s">
        <v>522</v>
      </c>
      <c r="J109" s="252">
        <v>50</v>
      </c>
      <c r="K109" s="263"/>
    </row>
    <row r="110" spans="2:11" ht="15" customHeight="1" x14ac:dyDescent="0.3">
      <c r="B110" s="272"/>
      <c r="C110" s="252" t="s">
        <v>545</v>
      </c>
      <c r="D110" s="252"/>
      <c r="E110" s="252"/>
      <c r="F110" s="271" t="s">
        <v>526</v>
      </c>
      <c r="G110" s="252"/>
      <c r="H110" s="252" t="s">
        <v>559</v>
      </c>
      <c r="I110" s="252" t="s">
        <v>522</v>
      </c>
      <c r="J110" s="252">
        <v>50</v>
      </c>
      <c r="K110" s="263"/>
    </row>
    <row r="111" spans="2:11" ht="15" customHeight="1" x14ac:dyDescent="0.3">
      <c r="B111" s="272"/>
      <c r="C111" s="252" t="s">
        <v>59</v>
      </c>
      <c r="D111" s="252"/>
      <c r="E111" s="252"/>
      <c r="F111" s="271" t="s">
        <v>520</v>
      </c>
      <c r="G111" s="252"/>
      <c r="H111" s="252" t="s">
        <v>560</v>
      </c>
      <c r="I111" s="252" t="s">
        <v>522</v>
      </c>
      <c r="J111" s="252">
        <v>20</v>
      </c>
      <c r="K111" s="263"/>
    </row>
    <row r="112" spans="2:11" ht="15" customHeight="1" x14ac:dyDescent="0.3">
      <c r="B112" s="272"/>
      <c r="C112" s="252" t="s">
        <v>561</v>
      </c>
      <c r="D112" s="252"/>
      <c r="E112" s="252"/>
      <c r="F112" s="271" t="s">
        <v>520</v>
      </c>
      <c r="G112" s="252"/>
      <c r="H112" s="252" t="s">
        <v>562</v>
      </c>
      <c r="I112" s="252" t="s">
        <v>522</v>
      </c>
      <c r="J112" s="252">
        <v>120</v>
      </c>
      <c r="K112" s="263"/>
    </row>
    <row r="113" spans="2:11" ht="15" customHeight="1" x14ac:dyDescent="0.3">
      <c r="B113" s="272"/>
      <c r="C113" s="252" t="s">
        <v>44</v>
      </c>
      <c r="D113" s="252"/>
      <c r="E113" s="252"/>
      <c r="F113" s="271" t="s">
        <v>520</v>
      </c>
      <c r="G113" s="252"/>
      <c r="H113" s="252" t="s">
        <v>563</v>
      </c>
      <c r="I113" s="252" t="s">
        <v>554</v>
      </c>
      <c r="J113" s="252"/>
      <c r="K113" s="263"/>
    </row>
    <row r="114" spans="2:11" ht="15" customHeight="1" x14ac:dyDescent="0.3">
      <c r="B114" s="272"/>
      <c r="C114" s="252" t="s">
        <v>54</v>
      </c>
      <c r="D114" s="252"/>
      <c r="E114" s="252"/>
      <c r="F114" s="271" t="s">
        <v>520</v>
      </c>
      <c r="G114" s="252"/>
      <c r="H114" s="252" t="s">
        <v>564</v>
      </c>
      <c r="I114" s="252" t="s">
        <v>554</v>
      </c>
      <c r="J114" s="252"/>
      <c r="K114" s="263"/>
    </row>
    <row r="115" spans="2:11" ht="15" customHeight="1" x14ac:dyDescent="0.3">
      <c r="B115" s="272"/>
      <c r="C115" s="252" t="s">
        <v>63</v>
      </c>
      <c r="D115" s="252"/>
      <c r="E115" s="252"/>
      <c r="F115" s="271" t="s">
        <v>520</v>
      </c>
      <c r="G115" s="252"/>
      <c r="H115" s="252" t="s">
        <v>565</v>
      </c>
      <c r="I115" s="252" t="s">
        <v>566</v>
      </c>
      <c r="J115" s="252"/>
      <c r="K115" s="263"/>
    </row>
    <row r="116" spans="2:11" ht="15" customHeight="1" x14ac:dyDescent="0.3">
      <c r="B116" s="275"/>
      <c r="C116" s="281"/>
      <c r="D116" s="281"/>
      <c r="E116" s="281"/>
      <c r="F116" s="281"/>
      <c r="G116" s="281"/>
      <c r="H116" s="281"/>
      <c r="I116" s="281"/>
      <c r="J116" s="281"/>
      <c r="K116" s="277"/>
    </row>
    <row r="117" spans="2:11" ht="18.75" customHeight="1" x14ac:dyDescent="0.3">
      <c r="B117" s="282"/>
      <c r="C117" s="248"/>
      <c r="D117" s="248"/>
      <c r="E117" s="248"/>
      <c r="F117" s="283"/>
      <c r="G117" s="248"/>
      <c r="H117" s="248"/>
      <c r="I117" s="248"/>
      <c r="J117" s="248"/>
      <c r="K117" s="282"/>
    </row>
    <row r="118" spans="2:11" ht="18.75" customHeight="1" x14ac:dyDescent="0.3">
      <c r="B118" s="258"/>
      <c r="C118" s="258"/>
      <c r="D118" s="258"/>
      <c r="E118" s="258"/>
      <c r="F118" s="258"/>
      <c r="G118" s="258"/>
      <c r="H118" s="258"/>
      <c r="I118" s="258"/>
      <c r="J118" s="258"/>
      <c r="K118" s="258"/>
    </row>
    <row r="119" spans="2:11" ht="7.5" customHeight="1" x14ac:dyDescent="0.3">
      <c r="B119" s="284"/>
      <c r="C119" s="285"/>
      <c r="D119" s="285"/>
      <c r="E119" s="285"/>
      <c r="F119" s="285"/>
      <c r="G119" s="285"/>
      <c r="H119" s="285"/>
      <c r="I119" s="285"/>
      <c r="J119" s="285"/>
      <c r="K119" s="286"/>
    </row>
    <row r="120" spans="2:11" ht="45" customHeight="1" x14ac:dyDescent="0.3">
      <c r="B120" s="287"/>
      <c r="C120" s="364" t="s">
        <v>567</v>
      </c>
      <c r="D120" s="364"/>
      <c r="E120" s="364"/>
      <c r="F120" s="364"/>
      <c r="G120" s="364"/>
      <c r="H120" s="364"/>
      <c r="I120" s="364"/>
      <c r="J120" s="364"/>
      <c r="K120" s="288"/>
    </row>
    <row r="121" spans="2:11" ht="17.25" customHeight="1" x14ac:dyDescent="0.3">
      <c r="B121" s="289"/>
      <c r="C121" s="264" t="s">
        <v>514</v>
      </c>
      <c r="D121" s="264"/>
      <c r="E121" s="264"/>
      <c r="F121" s="264" t="s">
        <v>515</v>
      </c>
      <c r="G121" s="265"/>
      <c r="H121" s="264" t="s">
        <v>109</v>
      </c>
      <c r="I121" s="264" t="s">
        <v>63</v>
      </c>
      <c r="J121" s="264" t="s">
        <v>516</v>
      </c>
      <c r="K121" s="290"/>
    </row>
    <row r="122" spans="2:11" ht="17.25" customHeight="1" x14ac:dyDescent="0.3">
      <c r="B122" s="289"/>
      <c r="C122" s="266" t="s">
        <v>517</v>
      </c>
      <c r="D122" s="266"/>
      <c r="E122" s="266"/>
      <c r="F122" s="267" t="s">
        <v>518</v>
      </c>
      <c r="G122" s="268"/>
      <c r="H122" s="266"/>
      <c r="I122" s="266"/>
      <c r="J122" s="266" t="s">
        <v>519</v>
      </c>
      <c r="K122" s="290"/>
    </row>
    <row r="123" spans="2:11" ht="5.25" customHeight="1" x14ac:dyDescent="0.3">
      <c r="B123" s="291"/>
      <c r="C123" s="269"/>
      <c r="D123" s="269"/>
      <c r="E123" s="269"/>
      <c r="F123" s="269"/>
      <c r="G123" s="252"/>
      <c r="H123" s="269"/>
      <c r="I123" s="269"/>
      <c r="J123" s="269"/>
      <c r="K123" s="292"/>
    </row>
    <row r="124" spans="2:11" ht="15" customHeight="1" x14ac:dyDescent="0.3">
      <c r="B124" s="291"/>
      <c r="C124" s="252" t="s">
        <v>523</v>
      </c>
      <c r="D124" s="269"/>
      <c r="E124" s="269"/>
      <c r="F124" s="271" t="s">
        <v>520</v>
      </c>
      <c r="G124" s="252"/>
      <c r="H124" s="252" t="s">
        <v>559</v>
      </c>
      <c r="I124" s="252" t="s">
        <v>522</v>
      </c>
      <c r="J124" s="252">
        <v>120</v>
      </c>
      <c r="K124" s="293"/>
    </row>
    <row r="125" spans="2:11" ht="15" customHeight="1" x14ac:dyDescent="0.3">
      <c r="B125" s="291"/>
      <c r="C125" s="252" t="s">
        <v>568</v>
      </c>
      <c r="D125" s="252"/>
      <c r="E125" s="252"/>
      <c r="F125" s="271" t="s">
        <v>520</v>
      </c>
      <c r="G125" s="252"/>
      <c r="H125" s="252" t="s">
        <v>569</v>
      </c>
      <c r="I125" s="252" t="s">
        <v>522</v>
      </c>
      <c r="J125" s="252" t="s">
        <v>570</v>
      </c>
      <c r="K125" s="293"/>
    </row>
    <row r="126" spans="2:11" ht="15" customHeight="1" x14ac:dyDescent="0.3">
      <c r="B126" s="291"/>
      <c r="C126" s="252" t="s">
        <v>469</v>
      </c>
      <c r="D126" s="252"/>
      <c r="E126" s="252"/>
      <c r="F126" s="271" t="s">
        <v>520</v>
      </c>
      <c r="G126" s="252"/>
      <c r="H126" s="252" t="s">
        <v>571</v>
      </c>
      <c r="I126" s="252" t="s">
        <v>522</v>
      </c>
      <c r="J126" s="252" t="s">
        <v>570</v>
      </c>
      <c r="K126" s="293"/>
    </row>
    <row r="127" spans="2:11" ht="15" customHeight="1" x14ac:dyDescent="0.3">
      <c r="B127" s="291"/>
      <c r="C127" s="252" t="s">
        <v>531</v>
      </c>
      <c r="D127" s="252"/>
      <c r="E127" s="252"/>
      <c r="F127" s="271" t="s">
        <v>526</v>
      </c>
      <c r="G127" s="252"/>
      <c r="H127" s="252" t="s">
        <v>532</v>
      </c>
      <c r="I127" s="252" t="s">
        <v>522</v>
      </c>
      <c r="J127" s="252">
        <v>15</v>
      </c>
      <c r="K127" s="293"/>
    </row>
    <row r="128" spans="2:11" ht="15" customHeight="1" x14ac:dyDescent="0.3">
      <c r="B128" s="291"/>
      <c r="C128" s="273" t="s">
        <v>533</v>
      </c>
      <c r="D128" s="273"/>
      <c r="E128" s="273"/>
      <c r="F128" s="274" t="s">
        <v>526</v>
      </c>
      <c r="G128" s="273"/>
      <c r="H128" s="273" t="s">
        <v>534</v>
      </c>
      <c r="I128" s="273" t="s">
        <v>522</v>
      </c>
      <c r="J128" s="273">
        <v>15</v>
      </c>
      <c r="K128" s="293"/>
    </row>
    <row r="129" spans="2:11" ht="15" customHeight="1" x14ac:dyDescent="0.3">
      <c r="B129" s="291"/>
      <c r="C129" s="273" t="s">
        <v>535</v>
      </c>
      <c r="D129" s="273"/>
      <c r="E129" s="273"/>
      <c r="F129" s="274" t="s">
        <v>526</v>
      </c>
      <c r="G129" s="273"/>
      <c r="H129" s="273" t="s">
        <v>536</v>
      </c>
      <c r="I129" s="273" t="s">
        <v>522</v>
      </c>
      <c r="J129" s="273">
        <v>20</v>
      </c>
      <c r="K129" s="293"/>
    </row>
    <row r="130" spans="2:11" ht="15" customHeight="1" x14ac:dyDescent="0.3">
      <c r="B130" s="291"/>
      <c r="C130" s="273" t="s">
        <v>537</v>
      </c>
      <c r="D130" s="273"/>
      <c r="E130" s="273"/>
      <c r="F130" s="274" t="s">
        <v>526</v>
      </c>
      <c r="G130" s="273"/>
      <c r="H130" s="273" t="s">
        <v>538</v>
      </c>
      <c r="I130" s="273" t="s">
        <v>522</v>
      </c>
      <c r="J130" s="273">
        <v>20</v>
      </c>
      <c r="K130" s="293"/>
    </row>
    <row r="131" spans="2:11" ht="15" customHeight="1" x14ac:dyDescent="0.3">
      <c r="B131" s="291"/>
      <c r="C131" s="252" t="s">
        <v>525</v>
      </c>
      <c r="D131" s="252"/>
      <c r="E131" s="252"/>
      <c r="F131" s="271" t="s">
        <v>526</v>
      </c>
      <c r="G131" s="252"/>
      <c r="H131" s="252" t="s">
        <v>559</v>
      </c>
      <c r="I131" s="252" t="s">
        <v>522</v>
      </c>
      <c r="J131" s="252">
        <v>50</v>
      </c>
      <c r="K131" s="293"/>
    </row>
    <row r="132" spans="2:11" ht="15" customHeight="1" x14ac:dyDescent="0.3">
      <c r="B132" s="291"/>
      <c r="C132" s="252" t="s">
        <v>539</v>
      </c>
      <c r="D132" s="252"/>
      <c r="E132" s="252"/>
      <c r="F132" s="271" t="s">
        <v>526</v>
      </c>
      <c r="G132" s="252"/>
      <c r="H132" s="252" t="s">
        <v>559</v>
      </c>
      <c r="I132" s="252" t="s">
        <v>522</v>
      </c>
      <c r="J132" s="252">
        <v>50</v>
      </c>
      <c r="K132" s="293"/>
    </row>
    <row r="133" spans="2:11" ht="15" customHeight="1" x14ac:dyDescent="0.3">
      <c r="B133" s="291"/>
      <c r="C133" s="252" t="s">
        <v>545</v>
      </c>
      <c r="D133" s="252"/>
      <c r="E133" s="252"/>
      <c r="F133" s="271" t="s">
        <v>526</v>
      </c>
      <c r="G133" s="252"/>
      <c r="H133" s="252" t="s">
        <v>559</v>
      </c>
      <c r="I133" s="252" t="s">
        <v>522</v>
      </c>
      <c r="J133" s="252">
        <v>50</v>
      </c>
      <c r="K133" s="293"/>
    </row>
    <row r="134" spans="2:11" ht="15" customHeight="1" x14ac:dyDescent="0.3">
      <c r="B134" s="291"/>
      <c r="C134" s="252" t="s">
        <v>547</v>
      </c>
      <c r="D134" s="252"/>
      <c r="E134" s="252"/>
      <c r="F134" s="271" t="s">
        <v>526</v>
      </c>
      <c r="G134" s="252"/>
      <c r="H134" s="252" t="s">
        <v>559</v>
      </c>
      <c r="I134" s="252" t="s">
        <v>522</v>
      </c>
      <c r="J134" s="252">
        <v>50</v>
      </c>
      <c r="K134" s="293"/>
    </row>
    <row r="135" spans="2:11" ht="15" customHeight="1" x14ac:dyDescent="0.3">
      <c r="B135" s="291"/>
      <c r="C135" s="252" t="s">
        <v>114</v>
      </c>
      <c r="D135" s="252"/>
      <c r="E135" s="252"/>
      <c r="F135" s="271" t="s">
        <v>526</v>
      </c>
      <c r="G135" s="252"/>
      <c r="H135" s="252" t="s">
        <v>572</v>
      </c>
      <c r="I135" s="252" t="s">
        <v>522</v>
      </c>
      <c r="J135" s="252">
        <v>255</v>
      </c>
      <c r="K135" s="293"/>
    </row>
    <row r="136" spans="2:11" ht="15" customHeight="1" x14ac:dyDescent="0.3">
      <c r="B136" s="291"/>
      <c r="C136" s="252" t="s">
        <v>549</v>
      </c>
      <c r="D136" s="252"/>
      <c r="E136" s="252"/>
      <c r="F136" s="271" t="s">
        <v>520</v>
      </c>
      <c r="G136" s="252"/>
      <c r="H136" s="252" t="s">
        <v>573</v>
      </c>
      <c r="I136" s="252" t="s">
        <v>551</v>
      </c>
      <c r="J136" s="252"/>
      <c r="K136" s="293"/>
    </row>
    <row r="137" spans="2:11" ht="15" customHeight="1" x14ac:dyDescent="0.3">
      <c r="B137" s="291"/>
      <c r="C137" s="252" t="s">
        <v>552</v>
      </c>
      <c r="D137" s="252"/>
      <c r="E137" s="252"/>
      <c r="F137" s="271" t="s">
        <v>520</v>
      </c>
      <c r="G137" s="252"/>
      <c r="H137" s="252" t="s">
        <v>574</v>
      </c>
      <c r="I137" s="252" t="s">
        <v>554</v>
      </c>
      <c r="J137" s="252"/>
      <c r="K137" s="293"/>
    </row>
    <row r="138" spans="2:11" ht="15" customHeight="1" x14ac:dyDescent="0.3">
      <c r="B138" s="291"/>
      <c r="C138" s="252" t="s">
        <v>555</v>
      </c>
      <c r="D138" s="252"/>
      <c r="E138" s="252"/>
      <c r="F138" s="271" t="s">
        <v>520</v>
      </c>
      <c r="G138" s="252"/>
      <c r="H138" s="252" t="s">
        <v>555</v>
      </c>
      <c r="I138" s="252" t="s">
        <v>554</v>
      </c>
      <c r="J138" s="252"/>
      <c r="K138" s="293"/>
    </row>
    <row r="139" spans="2:11" ht="15" customHeight="1" x14ac:dyDescent="0.3">
      <c r="B139" s="291"/>
      <c r="C139" s="252" t="s">
        <v>44</v>
      </c>
      <c r="D139" s="252"/>
      <c r="E139" s="252"/>
      <c r="F139" s="271" t="s">
        <v>520</v>
      </c>
      <c r="G139" s="252"/>
      <c r="H139" s="252" t="s">
        <v>575</v>
      </c>
      <c r="I139" s="252" t="s">
        <v>554</v>
      </c>
      <c r="J139" s="252"/>
      <c r="K139" s="293"/>
    </row>
    <row r="140" spans="2:11" ht="15" customHeight="1" x14ac:dyDescent="0.3">
      <c r="B140" s="291"/>
      <c r="C140" s="252" t="s">
        <v>576</v>
      </c>
      <c r="D140" s="252"/>
      <c r="E140" s="252"/>
      <c r="F140" s="271" t="s">
        <v>520</v>
      </c>
      <c r="G140" s="252"/>
      <c r="H140" s="252" t="s">
        <v>577</v>
      </c>
      <c r="I140" s="252" t="s">
        <v>554</v>
      </c>
      <c r="J140" s="252"/>
      <c r="K140" s="293"/>
    </row>
    <row r="141" spans="2:11" ht="15" customHeight="1" x14ac:dyDescent="0.3">
      <c r="B141" s="294"/>
      <c r="C141" s="295"/>
      <c r="D141" s="295"/>
      <c r="E141" s="295"/>
      <c r="F141" s="295"/>
      <c r="G141" s="295"/>
      <c r="H141" s="295"/>
      <c r="I141" s="295"/>
      <c r="J141" s="295"/>
      <c r="K141" s="296"/>
    </row>
    <row r="142" spans="2:11" ht="18.75" customHeight="1" x14ac:dyDescent="0.3">
      <c r="B142" s="248"/>
      <c r="C142" s="248"/>
      <c r="D142" s="248"/>
      <c r="E142" s="248"/>
      <c r="F142" s="283"/>
      <c r="G142" s="248"/>
      <c r="H142" s="248"/>
      <c r="I142" s="248"/>
      <c r="J142" s="248"/>
      <c r="K142" s="248"/>
    </row>
    <row r="143" spans="2:11" ht="18.75" customHeight="1" x14ac:dyDescent="0.3">
      <c r="B143" s="258"/>
      <c r="C143" s="258"/>
      <c r="D143" s="258"/>
      <c r="E143" s="258"/>
      <c r="F143" s="258"/>
      <c r="G143" s="258"/>
      <c r="H143" s="258"/>
      <c r="I143" s="258"/>
      <c r="J143" s="258"/>
      <c r="K143" s="258"/>
    </row>
    <row r="144" spans="2:11" ht="7.5" customHeight="1" x14ac:dyDescent="0.3">
      <c r="B144" s="259"/>
      <c r="C144" s="260"/>
      <c r="D144" s="260"/>
      <c r="E144" s="260"/>
      <c r="F144" s="260"/>
      <c r="G144" s="260"/>
      <c r="H144" s="260"/>
      <c r="I144" s="260"/>
      <c r="J144" s="260"/>
      <c r="K144" s="261"/>
    </row>
    <row r="145" spans="2:11" ht="45" customHeight="1" x14ac:dyDescent="0.3">
      <c r="B145" s="262"/>
      <c r="C145" s="369" t="s">
        <v>578</v>
      </c>
      <c r="D145" s="369"/>
      <c r="E145" s="369"/>
      <c r="F145" s="369"/>
      <c r="G145" s="369"/>
      <c r="H145" s="369"/>
      <c r="I145" s="369"/>
      <c r="J145" s="369"/>
      <c r="K145" s="263"/>
    </row>
    <row r="146" spans="2:11" ht="17.25" customHeight="1" x14ac:dyDescent="0.3">
      <c r="B146" s="262"/>
      <c r="C146" s="264" t="s">
        <v>514</v>
      </c>
      <c r="D146" s="264"/>
      <c r="E146" s="264"/>
      <c r="F146" s="264" t="s">
        <v>515</v>
      </c>
      <c r="G146" s="265"/>
      <c r="H146" s="264" t="s">
        <v>109</v>
      </c>
      <c r="I146" s="264" t="s">
        <v>63</v>
      </c>
      <c r="J146" s="264" t="s">
        <v>516</v>
      </c>
      <c r="K146" s="263"/>
    </row>
    <row r="147" spans="2:11" ht="17.25" customHeight="1" x14ac:dyDescent="0.3">
      <c r="B147" s="262"/>
      <c r="C147" s="266" t="s">
        <v>517</v>
      </c>
      <c r="D147" s="266"/>
      <c r="E147" s="266"/>
      <c r="F147" s="267" t="s">
        <v>518</v>
      </c>
      <c r="G147" s="268"/>
      <c r="H147" s="266"/>
      <c r="I147" s="266"/>
      <c r="J147" s="266" t="s">
        <v>519</v>
      </c>
      <c r="K147" s="263"/>
    </row>
    <row r="148" spans="2:11" ht="5.25" customHeight="1" x14ac:dyDescent="0.3">
      <c r="B148" s="272"/>
      <c r="C148" s="269"/>
      <c r="D148" s="269"/>
      <c r="E148" s="269"/>
      <c r="F148" s="269"/>
      <c r="G148" s="270"/>
      <c r="H148" s="269"/>
      <c r="I148" s="269"/>
      <c r="J148" s="269"/>
      <c r="K148" s="293"/>
    </row>
    <row r="149" spans="2:11" ht="15" customHeight="1" x14ac:dyDescent="0.3">
      <c r="B149" s="272"/>
      <c r="C149" s="297" t="s">
        <v>523</v>
      </c>
      <c r="D149" s="252"/>
      <c r="E149" s="252"/>
      <c r="F149" s="298" t="s">
        <v>520</v>
      </c>
      <c r="G149" s="252"/>
      <c r="H149" s="297" t="s">
        <v>559</v>
      </c>
      <c r="I149" s="297" t="s">
        <v>522</v>
      </c>
      <c r="J149" s="297">
        <v>120</v>
      </c>
      <c r="K149" s="293"/>
    </row>
    <row r="150" spans="2:11" ht="15" customHeight="1" x14ac:dyDescent="0.3">
      <c r="B150" s="272"/>
      <c r="C150" s="297" t="s">
        <v>568</v>
      </c>
      <c r="D150" s="252"/>
      <c r="E150" s="252"/>
      <c r="F150" s="298" t="s">
        <v>520</v>
      </c>
      <c r="G150" s="252"/>
      <c r="H150" s="297" t="s">
        <v>579</v>
      </c>
      <c r="I150" s="297" t="s">
        <v>522</v>
      </c>
      <c r="J150" s="297" t="s">
        <v>570</v>
      </c>
      <c r="K150" s="293"/>
    </row>
    <row r="151" spans="2:11" ht="15" customHeight="1" x14ac:dyDescent="0.3">
      <c r="B151" s="272"/>
      <c r="C151" s="297" t="s">
        <v>469</v>
      </c>
      <c r="D151" s="252"/>
      <c r="E151" s="252"/>
      <c r="F151" s="298" t="s">
        <v>520</v>
      </c>
      <c r="G151" s="252"/>
      <c r="H151" s="297" t="s">
        <v>580</v>
      </c>
      <c r="I151" s="297" t="s">
        <v>522</v>
      </c>
      <c r="J151" s="297" t="s">
        <v>570</v>
      </c>
      <c r="K151" s="293"/>
    </row>
    <row r="152" spans="2:11" ht="15" customHeight="1" x14ac:dyDescent="0.3">
      <c r="B152" s="272"/>
      <c r="C152" s="297" t="s">
        <v>525</v>
      </c>
      <c r="D152" s="252"/>
      <c r="E152" s="252"/>
      <c r="F152" s="298" t="s">
        <v>526</v>
      </c>
      <c r="G152" s="252"/>
      <c r="H152" s="297" t="s">
        <v>559</v>
      </c>
      <c r="I152" s="297" t="s">
        <v>522</v>
      </c>
      <c r="J152" s="297">
        <v>50</v>
      </c>
      <c r="K152" s="293"/>
    </row>
    <row r="153" spans="2:11" ht="15" customHeight="1" x14ac:dyDescent="0.3">
      <c r="B153" s="272"/>
      <c r="C153" s="297" t="s">
        <v>528</v>
      </c>
      <c r="D153" s="252"/>
      <c r="E153" s="252"/>
      <c r="F153" s="298" t="s">
        <v>520</v>
      </c>
      <c r="G153" s="252"/>
      <c r="H153" s="297" t="s">
        <v>559</v>
      </c>
      <c r="I153" s="297" t="s">
        <v>530</v>
      </c>
      <c r="J153" s="297"/>
      <c r="K153" s="293"/>
    </row>
    <row r="154" spans="2:11" ht="15" customHeight="1" x14ac:dyDescent="0.3">
      <c r="B154" s="272"/>
      <c r="C154" s="297" t="s">
        <v>539</v>
      </c>
      <c r="D154" s="252"/>
      <c r="E154" s="252"/>
      <c r="F154" s="298" t="s">
        <v>526</v>
      </c>
      <c r="G154" s="252"/>
      <c r="H154" s="297" t="s">
        <v>559</v>
      </c>
      <c r="I154" s="297" t="s">
        <v>522</v>
      </c>
      <c r="J154" s="297">
        <v>50</v>
      </c>
      <c r="K154" s="293"/>
    </row>
    <row r="155" spans="2:11" ht="15" customHeight="1" x14ac:dyDescent="0.3">
      <c r="B155" s="272"/>
      <c r="C155" s="297" t="s">
        <v>547</v>
      </c>
      <c r="D155" s="252"/>
      <c r="E155" s="252"/>
      <c r="F155" s="298" t="s">
        <v>526</v>
      </c>
      <c r="G155" s="252"/>
      <c r="H155" s="297" t="s">
        <v>559</v>
      </c>
      <c r="I155" s="297" t="s">
        <v>522</v>
      </c>
      <c r="J155" s="297">
        <v>50</v>
      </c>
      <c r="K155" s="293"/>
    </row>
    <row r="156" spans="2:11" ht="15" customHeight="1" x14ac:dyDescent="0.3">
      <c r="B156" s="272"/>
      <c r="C156" s="297" t="s">
        <v>545</v>
      </c>
      <c r="D156" s="252"/>
      <c r="E156" s="252"/>
      <c r="F156" s="298" t="s">
        <v>526</v>
      </c>
      <c r="G156" s="252"/>
      <c r="H156" s="297" t="s">
        <v>559</v>
      </c>
      <c r="I156" s="297" t="s">
        <v>522</v>
      </c>
      <c r="J156" s="297">
        <v>50</v>
      </c>
      <c r="K156" s="293"/>
    </row>
    <row r="157" spans="2:11" ht="15" customHeight="1" x14ac:dyDescent="0.3">
      <c r="B157" s="272"/>
      <c r="C157" s="297" t="s">
        <v>98</v>
      </c>
      <c r="D157" s="252"/>
      <c r="E157" s="252"/>
      <c r="F157" s="298" t="s">
        <v>520</v>
      </c>
      <c r="G157" s="252"/>
      <c r="H157" s="297" t="s">
        <v>581</v>
      </c>
      <c r="I157" s="297" t="s">
        <v>522</v>
      </c>
      <c r="J157" s="297" t="s">
        <v>582</v>
      </c>
      <c r="K157" s="293"/>
    </row>
    <row r="158" spans="2:11" ht="15" customHeight="1" x14ac:dyDescent="0.3">
      <c r="B158" s="272"/>
      <c r="C158" s="297" t="s">
        <v>583</v>
      </c>
      <c r="D158" s="252"/>
      <c r="E158" s="252"/>
      <c r="F158" s="298" t="s">
        <v>520</v>
      </c>
      <c r="G158" s="252"/>
      <c r="H158" s="297" t="s">
        <v>584</v>
      </c>
      <c r="I158" s="297" t="s">
        <v>554</v>
      </c>
      <c r="J158" s="297"/>
      <c r="K158" s="293"/>
    </row>
    <row r="159" spans="2:11" ht="15" customHeight="1" x14ac:dyDescent="0.3">
      <c r="B159" s="299"/>
      <c r="C159" s="281"/>
      <c r="D159" s="281"/>
      <c r="E159" s="281"/>
      <c r="F159" s="281"/>
      <c r="G159" s="281"/>
      <c r="H159" s="281"/>
      <c r="I159" s="281"/>
      <c r="J159" s="281"/>
      <c r="K159" s="300"/>
    </row>
    <row r="160" spans="2:11" ht="18.75" customHeight="1" x14ac:dyDescent="0.3">
      <c r="B160" s="248"/>
      <c r="C160" s="252"/>
      <c r="D160" s="252"/>
      <c r="E160" s="252"/>
      <c r="F160" s="271"/>
      <c r="G160" s="252"/>
      <c r="H160" s="252"/>
      <c r="I160" s="252"/>
      <c r="J160" s="252"/>
      <c r="K160" s="248"/>
    </row>
    <row r="161" spans="2:11" ht="18.75" customHeight="1" x14ac:dyDescent="0.3">
      <c r="B161" s="258"/>
      <c r="C161" s="258"/>
      <c r="D161" s="258"/>
      <c r="E161" s="258"/>
      <c r="F161" s="258"/>
      <c r="G161" s="258"/>
      <c r="H161" s="258"/>
      <c r="I161" s="258"/>
      <c r="J161" s="258"/>
      <c r="K161" s="258"/>
    </row>
    <row r="162" spans="2:11" ht="7.5" customHeight="1" x14ac:dyDescent="0.3">
      <c r="B162" s="240"/>
      <c r="C162" s="241"/>
      <c r="D162" s="241"/>
      <c r="E162" s="241"/>
      <c r="F162" s="241"/>
      <c r="G162" s="241"/>
      <c r="H162" s="241"/>
      <c r="I162" s="241"/>
      <c r="J162" s="241"/>
      <c r="K162" s="242"/>
    </row>
    <row r="163" spans="2:11" ht="45" customHeight="1" x14ac:dyDescent="0.3">
      <c r="B163" s="243"/>
      <c r="C163" s="364" t="s">
        <v>585</v>
      </c>
      <c r="D163" s="364"/>
      <c r="E163" s="364"/>
      <c r="F163" s="364"/>
      <c r="G163" s="364"/>
      <c r="H163" s="364"/>
      <c r="I163" s="364"/>
      <c r="J163" s="364"/>
      <c r="K163" s="244"/>
    </row>
    <row r="164" spans="2:11" ht="17.25" customHeight="1" x14ac:dyDescent="0.3">
      <c r="B164" s="243"/>
      <c r="C164" s="264" t="s">
        <v>514</v>
      </c>
      <c r="D164" s="264"/>
      <c r="E164" s="264"/>
      <c r="F164" s="264" t="s">
        <v>515</v>
      </c>
      <c r="G164" s="301"/>
      <c r="H164" s="302" t="s">
        <v>109</v>
      </c>
      <c r="I164" s="302" t="s">
        <v>63</v>
      </c>
      <c r="J164" s="264" t="s">
        <v>516</v>
      </c>
      <c r="K164" s="244"/>
    </row>
    <row r="165" spans="2:11" ht="17.25" customHeight="1" x14ac:dyDescent="0.3">
      <c r="B165" s="245"/>
      <c r="C165" s="266" t="s">
        <v>517</v>
      </c>
      <c r="D165" s="266"/>
      <c r="E165" s="266"/>
      <c r="F165" s="267" t="s">
        <v>518</v>
      </c>
      <c r="G165" s="303"/>
      <c r="H165" s="304"/>
      <c r="I165" s="304"/>
      <c r="J165" s="266" t="s">
        <v>519</v>
      </c>
      <c r="K165" s="246"/>
    </row>
    <row r="166" spans="2:11" ht="5.25" customHeight="1" x14ac:dyDescent="0.3">
      <c r="B166" s="272"/>
      <c r="C166" s="269"/>
      <c r="D166" s="269"/>
      <c r="E166" s="269"/>
      <c r="F166" s="269"/>
      <c r="G166" s="270"/>
      <c r="H166" s="269"/>
      <c r="I166" s="269"/>
      <c r="J166" s="269"/>
      <c r="K166" s="293"/>
    </row>
    <row r="167" spans="2:11" ht="15" customHeight="1" x14ac:dyDescent="0.3">
      <c r="B167" s="272"/>
      <c r="C167" s="252" t="s">
        <v>523</v>
      </c>
      <c r="D167" s="252"/>
      <c r="E167" s="252"/>
      <c r="F167" s="271" t="s">
        <v>520</v>
      </c>
      <c r="G167" s="252"/>
      <c r="H167" s="252" t="s">
        <v>559</v>
      </c>
      <c r="I167" s="252" t="s">
        <v>522</v>
      </c>
      <c r="J167" s="252">
        <v>120</v>
      </c>
      <c r="K167" s="293"/>
    </row>
    <row r="168" spans="2:11" ht="15" customHeight="1" x14ac:dyDescent="0.3">
      <c r="B168" s="272"/>
      <c r="C168" s="252" t="s">
        <v>568</v>
      </c>
      <c r="D168" s="252"/>
      <c r="E168" s="252"/>
      <c r="F168" s="271" t="s">
        <v>520</v>
      </c>
      <c r="G168" s="252"/>
      <c r="H168" s="252" t="s">
        <v>569</v>
      </c>
      <c r="I168" s="252" t="s">
        <v>522</v>
      </c>
      <c r="J168" s="252" t="s">
        <v>570</v>
      </c>
      <c r="K168" s="293"/>
    </row>
    <row r="169" spans="2:11" ht="15" customHeight="1" x14ac:dyDescent="0.3">
      <c r="B169" s="272"/>
      <c r="C169" s="252" t="s">
        <v>469</v>
      </c>
      <c r="D169" s="252"/>
      <c r="E169" s="252"/>
      <c r="F169" s="271" t="s">
        <v>520</v>
      </c>
      <c r="G169" s="252"/>
      <c r="H169" s="252" t="s">
        <v>586</v>
      </c>
      <c r="I169" s="252" t="s">
        <v>522</v>
      </c>
      <c r="J169" s="252" t="s">
        <v>570</v>
      </c>
      <c r="K169" s="293"/>
    </row>
    <row r="170" spans="2:11" ht="15" customHeight="1" x14ac:dyDescent="0.3">
      <c r="B170" s="272"/>
      <c r="C170" s="252" t="s">
        <v>525</v>
      </c>
      <c r="D170" s="252"/>
      <c r="E170" s="252"/>
      <c r="F170" s="271" t="s">
        <v>526</v>
      </c>
      <c r="G170" s="252"/>
      <c r="H170" s="252" t="s">
        <v>586</v>
      </c>
      <c r="I170" s="252" t="s">
        <v>522</v>
      </c>
      <c r="J170" s="252">
        <v>50</v>
      </c>
      <c r="K170" s="293"/>
    </row>
    <row r="171" spans="2:11" ht="15" customHeight="1" x14ac:dyDescent="0.3">
      <c r="B171" s="272"/>
      <c r="C171" s="252" t="s">
        <v>528</v>
      </c>
      <c r="D171" s="252"/>
      <c r="E171" s="252"/>
      <c r="F171" s="271" t="s">
        <v>520</v>
      </c>
      <c r="G171" s="252"/>
      <c r="H171" s="252" t="s">
        <v>586</v>
      </c>
      <c r="I171" s="252" t="s">
        <v>530</v>
      </c>
      <c r="J171" s="252"/>
      <c r="K171" s="293"/>
    </row>
    <row r="172" spans="2:11" ht="15" customHeight="1" x14ac:dyDescent="0.3">
      <c r="B172" s="272"/>
      <c r="C172" s="252" t="s">
        <v>539</v>
      </c>
      <c r="D172" s="252"/>
      <c r="E172" s="252"/>
      <c r="F172" s="271" t="s">
        <v>526</v>
      </c>
      <c r="G172" s="252"/>
      <c r="H172" s="252" t="s">
        <v>586</v>
      </c>
      <c r="I172" s="252" t="s">
        <v>522</v>
      </c>
      <c r="J172" s="252">
        <v>50</v>
      </c>
      <c r="K172" s="293"/>
    </row>
    <row r="173" spans="2:11" ht="15" customHeight="1" x14ac:dyDescent="0.3">
      <c r="B173" s="272"/>
      <c r="C173" s="252" t="s">
        <v>547</v>
      </c>
      <c r="D173" s="252"/>
      <c r="E173" s="252"/>
      <c r="F173" s="271" t="s">
        <v>526</v>
      </c>
      <c r="G173" s="252"/>
      <c r="H173" s="252" t="s">
        <v>586</v>
      </c>
      <c r="I173" s="252" t="s">
        <v>522</v>
      </c>
      <c r="J173" s="252">
        <v>50</v>
      </c>
      <c r="K173" s="293"/>
    </row>
    <row r="174" spans="2:11" ht="15" customHeight="1" x14ac:dyDescent="0.3">
      <c r="B174" s="272"/>
      <c r="C174" s="252" t="s">
        <v>545</v>
      </c>
      <c r="D174" s="252"/>
      <c r="E174" s="252"/>
      <c r="F174" s="271" t="s">
        <v>526</v>
      </c>
      <c r="G174" s="252"/>
      <c r="H174" s="252" t="s">
        <v>586</v>
      </c>
      <c r="I174" s="252" t="s">
        <v>522</v>
      </c>
      <c r="J174" s="252">
        <v>50</v>
      </c>
      <c r="K174" s="293"/>
    </row>
    <row r="175" spans="2:11" ht="15" customHeight="1" x14ac:dyDescent="0.3">
      <c r="B175" s="272"/>
      <c r="C175" s="252" t="s">
        <v>108</v>
      </c>
      <c r="D175" s="252"/>
      <c r="E175" s="252"/>
      <c r="F175" s="271" t="s">
        <v>520</v>
      </c>
      <c r="G175" s="252"/>
      <c r="H175" s="252" t="s">
        <v>587</v>
      </c>
      <c r="I175" s="252" t="s">
        <v>588</v>
      </c>
      <c r="J175" s="252"/>
      <c r="K175" s="293"/>
    </row>
    <row r="176" spans="2:11" ht="15" customHeight="1" x14ac:dyDescent="0.3">
      <c r="B176" s="272"/>
      <c r="C176" s="252" t="s">
        <v>63</v>
      </c>
      <c r="D176" s="252"/>
      <c r="E176" s="252"/>
      <c r="F176" s="271" t="s">
        <v>520</v>
      </c>
      <c r="G176" s="252"/>
      <c r="H176" s="252" t="s">
        <v>589</v>
      </c>
      <c r="I176" s="252" t="s">
        <v>590</v>
      </c>
      <c r="J176" s="252">
        <v>1</v>
      </c>
      <c r="K176" s="293"/>
    </row>
    <row r="177" spans="2:11" ht="15" customHeight="1" x14ac:dyDescent="0.3">
      <c r="B177" s="272"/>
      <c r="C177" s="252" t="s">
        <v>59</v>
      </c>
      <c r="D177" s="252"/>
      <c r="E177" s="252"/>
      <c r="F177" s="271" t="s">
        <v>520</v>
      </c>
      <c r="G177" s="252"/>
      <c r="H177" s="252" t="s">
        <v>591</v>
      </c>
      <c r="I177" s="252" t="s">
        <v>522</v>
      </c>
      <c r="J177" s="252">
        <v>20</v>
      </c>
      <c r="K177" s="293"/>
    </row>
    <row r="178" spans="2:11" ht="15" customHeight="1" x14ac:dyDescent="0.3">
      <c r="B178" s="272"/>
      <c r="C178" s="252" t="s">
        <v>109</v>
      </c>
      <c r="D178" s="252"/>
      <c r="E178" s="252"/>
      <c r="F178" s="271" t="s">
        <v>520</v>
      </c>
      <c r="G178" s="252"/>
      <c r="H178" s="252" t="s">
        <v>592</v>
      </c>
      <c r="I178" s="252" t="s">
        <v>522</v>
      </c>
      <c r="J178" s="252">
        <v>255</v>
      </c>
      <c r="K178" s="293"/>
    </row>
    <row r="179" spans="2:11" ht="15" customHeight="1" x14ac:dyDescent="0.3">
      <c r="B179" s="272"/>
      <c r="C179" s="252" t="s">
        <v>110</v>
      </c>
      <c r="D179" s="252"/>
      <c r="E179" s="252"/>
      <c r="F179" s="271" t="s">
        <v>520</v>
      </c>
      <c r="G179" s="252"/>
      <c r="H179" s="252" t="s">
        <v>485</v>
      </c>
      <c r="I179" s="252" t="s">
        <v>522</v>
      </c>
      <c r="J179" s="252">
        <v>10</v>
      </c>
      <c r="K179" s="293"/>
    </row>
    <row r="180" spans="2:11" ht="15" customHeight="1" x14ac:dyDescent="0.3">
      <c r="B180" s="272"/>
      <c r="C180" s="252" t="s">
        <v>111</v>
      </c>
      <c r="D180" s="252"/>
      <c r="E180" s="252"/>
      <c r="F180" s="271" t="s">
        <v>520</v>
      </c>
      <c r="G180" s="252"/>
      <c r="H180" s="252" t="s">
        <v>593</v>
      </c>
      <c r="I180" s="252" t="s">
        <v>554</v>
      </c>
      <c r="J180" s="252"/>
      <c r="K180" s="293"/>
    </row>
    <row r="181" spans="2:11" ht="15" customHeight="1" x14ac:dyDescent="0.3">
      <c r="B181" s="272"/>
      <c r="C181" s="252" t="s">
        <v>594</v>
      </c>
      <c r="D181" s="252"/>
      <c r="E181" s="252"/>
      <c r="F181" s="271" t="s">
        <v>520</v>
      </c>
      <c r="G181" s="252"/>
      <c r="H181" s="252" t="s">
        <v>595</v>
      </c>
      <c r="I181" s="252" t="s">
        <v>554</v>
      </c>
      <c r="J181" s="252"/>
      <c r="K181" s="293"/>
    </row>
    <row r="182" spans="2:11" ht="15" customHeight="1" x14ac:dyDescent="0.3">
      <c r="B182" s="272"/>
      <c r="C182" s="252" t="s">
        <v>583</v>
      </c>
      <c r="D182" s="252"/>
      <c r="E182" s="252"/>
      <c r="F182" s="271" t="s">
        <v>520</v>
      </c>
      <c r="G182" s="252"/>
      <c r="H182" s="252" t="s">
        <v>596</v>
      </c>
      <c r="I182" s="252" t="s">
        <v>554</v>
      </c>
      <c r="J182" s="252"/>
      <c r="K182" s="293"/>
    </row>
    <row r="183" spans="2:11" ht="15" customHeight="1" x14ac:dyDescent="0.3">
      <c r="B183" s="272"/>
      <c r="C183" s="252" t="s">
        <v>113</v>
      </c>
      <c r="D183" s="252"/>
      <c r="E183" s="252"/>
      <c r="F183" s="271" t="s">
        <v>526</v>
      </c>
      <c r="G183" s="252"/>
      <c r="H183" s="252" t="s">
        <v>597</v>
      </c>
      <c r="I183" s="252" t="s">
        <v>522</v>
      </c>
      <c r="J183" s="252">
        <v>50</v>
      </c>
      <c r="K183" s="293"/>
    </row>
    <row r="184" spans="2:11" ht="15" customHeight="1" x14ac:dyDescent="0.3">
      <c r="B184" s="272"/>
      <c r="C184" s="252" t="s">
        <v>598</v>
      </c>
      <c r="D184" s="252"/>
      <c r="E184" s="252"/>
      <c r="F184" s="271" t="s">
        <v>526</v>
      </c>
      <c r="G184" s="252"/>
      <c r="H184" s="252" t="s">
        <v>599</v>
      </c>
      <c r="I184" s="252" t="s">
        <v>600</v>
      </c>
      <c r="J184" s="252"/>
      <c r="K184" s="293"/>
    </row>
    <row r="185" spans="2:11" ht="15" customHeight="1" x14ac:dyDescent="0.3">
      <c r="B185" s="272"/>
      <c r="C185" s="252" t="s">
        <v>601</v>
      </c>
      <c r="D185" s="252"/>
      <c r="E185" s="252"/>
      <c r="F185" s="271" t="s">
        <v>526</v>
      </c>
      <c r="G185" s="252"/>
      <c r="H185" s="252" t="s">
        <v>602</v>
      </c>
      <c r="I185" s="252" t="s">
        <v>600</v>
      </c>
      <c r="J185" s="252"/>
      <c r="K185" s="293"/>
    </row>
    <row r="186" spans="2:11" ht="15" customHeight="1" x14ac:dyDescent="0.3">
      <c r="B186" s="272"/>
      <c r="C186" s="252" t="s">
        <v>603</v>
      </c>
      <c r="D186" s="252"/>
      <c r="E186" s="252"/>
      <c r="F186" s="271" t="s">
        <v>526</v>
      </c>
      <c r="G186" s="252"/>
      <c r="H186" s="252" t="s">
        <v>604</v>
      </c>
      <c r="I186" s="252" t="s">
        <v>600</v>
      </c>
      <c r="J186" s="252"/>
      <c r="K186" s="293"/>
    </row>
    <row r="187" spans="2:11" ht="15" customHeight="1" x14ac:dyDescent="0.3">
      <c r="B187" s="272"/>
      <c r="C187" s="305" t="s">
        <v>605</v>
      </c>
      <c r="D187" s="252"/>
      <c r="E187" s="252"/>
      <c r="F187" s="271" t="s">
        <v>526</v>
      </c>
      <c r="G187" s="252"/>
      <c r="H187" s="252" t="s">
        <v>606</v>
      </c>
      <c r="I187" s="252" t="s">
        <v>607</v>
      </c>
      <c r="J187" s="306" t="s">
        <v>608</v>
      </c>
      <c r="K187" s="293"/>
    </row>
    <row r="188" spans="2:11" ht="15" customHeight="1" x14ac:dyDescent="0.3">
      <c r="B188" s="272"/>
      <c r="C188" s="257" t="s">
        <v>48</v>
      </c>
      <c r="D188" s="252"/>
      <c r="E188" s="252"/>
      <c r="F188" s="271" t="s">
        <v>520</v>
      </c>
      <c r="G188" s="252"/>
      <c r="H188" s="248" t="s">
        <v>609</v>
      </c>
      <c r="I188" s="252" t="s">
        <v>610</v>
      </c>
      <c r="J188" s="252"/>
      <c r="K188" s="293"/>
    </row>
    <row r="189" spans="2:11" ht="15" customHeight="1" x14ac:dyDescent="0.3">
      <c r="B189" s="272"/>
      <c r="C189" s="257" t="s">
        <v>611</v>
      </c>
      <c r="D189" s="252"/>
      <c r="E189" s="252"/>
      <c r="F189" s="271" t="s">
        <v>520</v>
      </c>
      <c r="G189" s="252"/>
      <c r="H189" s="252" t="s">
        <v>612</v>
      </c>
      <c r="I189" s="252" t="s">
        <v>554</v>
      </c>
      <c r="J189" s="252"/>
      <c r="K189" s="293"/>
    </row>
    <row r="190" spans="2:11" ht="15" customHeight="1" x14ac:dyDescent="0.3">
      <c r="B190" s="272"/>
      <c r="C190" s="257" t="s">
        <v>613</v>
      </c>
      <c r="D190" s="252"/>
      <c r="E190" s="252"/>
      <c r="F190" s="271" t="s">
        <v>520</v>
      </c>
      <c r="G190" s="252"/>
      <c r="H190" s="252" t="s">
        <v>614</v>
      </c>
      <c r="I190" s="252" t="s">
        <v>554</v>
      </c>
      <c r="J190" s="252"/>
      <c r="K190" s="293"/>
    </row>
    <row r="191" spans="2:11" ht="15" customHeight="1" x14ac:dyDescent="0.3">
      <c r="B191" s="272"/>
      <c r="C191" s="257" t="s">
        <v>615</v>
      </c>
      <c r="D191" s="252"/>
      <c r="E191" s="252"/>
      <c r="F191" s="271" t="s">
        <v>526</v>
      </c>
      <c r="G191" s="252"/>
      <c r="H191" s="252" t="s">
        <v>616</v>
      </c>
      <c r="I191" s="252" t="s">
        <v>554</v>
      </c>
      <c r="J191" s="252"/>
      <c r="K191" s="293"/>
    </row>
    <row r="192" spans="2:11" ht="15" customHeight="1" x14ac:dyDescent="0.3">
      <c r="B192" s="299"/>
      <c r="C192" s="307"/>
      <c r="D192" s="281"/>
      <c r="E192" s="281"/>
      <c r="F192" s="281"/>
      <c r="G192" s="281"/>
      <c r="H192" s="281"/>
      <c r="I192" s="281"/>
      <c r="J192" s="281"/>
      <c r="K192" s="300"/>
    </row>
    <row r="193" spans="2:11" ht="18.75" customHeight="1" x14ac:dyDescent="0.3">
      <c r="B193" s="248"/>
      <c r="C193" s="252"/>
      <c r="D193" s="252"/>
      <c r="E193" s="252"/>
      <c r="F193" s="271"/>
      <c r="G193" s="252"/>
      <c r="H193" s="252"/>
      <c r="I193" s="252"/>
      <c r="J193" s="252"/>
      <c r="K193" s="248"/>
    </row>
    <row r="194" spans="2:11" ht="18.75" customHeight="1" x14ac:dyDescent="0.3">
      <c r="B194" s="248"/>
      <c r="C194" s="252"/>
      <c r="D194" s="252"/>
      <c r="E194" s="252"/>
      <c r="F194" s="271"/>
      <c r="G194" s="252"/>
      <c r="H194" s="252"/>
      <c r="I194" s="252"/>
      <c r="J194" s="252"/>
      <c r="K194" s="248"/>
    </row>
    <row r="195" spans="2:11" ht="18.75" customHeight="1" x14ac:dyDescent="0.3">
      <c r="B195" s="258"/>
      <c r="C195" s="258"/>
      <c r="D195" s="258"/>
      <c r="E195" s="258"/>
      <c r="F195" s="258"/>
      <c r="G195" s="258"/>
      <c r="H195" s="258"/>
      <c r="I195" s="258"/>
      <c r="J195" s="258"/>
      <c r="K195" s="258"/>
    </row>
    <row r="196" spans="2:11" x14ac:dyDescent="0.3">
      <c r="B196" s="240"/>
      <c r="C196" s="241"/>
      <c r="D196" s="241"/>
      <c r="E196" s="241"/>
      <c r="F196" s="241"/>
      <c r="G196" s="241"/>
      <c r="H196" s="241"/>
      <c r="I196" s="241"/>
      <c r="J196" s="241"/>
      <c r="K196" s="242"/>
    </row>
    <row r="197" spans="2:11" ht="22.2" x14ac:dyDescent="0.3">
      <c r="B197" s="243"/>
      <c r="C197" s="364" t="s">
        <v>617</v>
      </c>
      <c r="D197" s="364"/>
      <c r="E197" s="364"/>
      <c r="F197" s="364"/>
      <c r="G197" s="364"/>
      <c r="H197" s="364"/>
      <c r="I197" s="364"/>
      <c r="J197" s="364"/>
      <c r="K197" s="244"/>
    </row>
    <row r="198" spans="2:11" ht="25.5" customHeight="1" x14ac:dyDescent="0.3">
      <c r="B198" s="243"/>
      <c r="C198" s="308" t="s">
        <v>618</v>
      </c>
      <c r="D198" s="308"/>
      <c r="E198" s="308"/>
      <c r="F198" s="308" t="s">
        <v>619</v>
      </c>
      <c r="G198" s="309"/>
      <c r="H198" s="370" t="s">
        <v>620</v>
      </c>
      <c r="I198" s="370"/>
      <c r="J198" s="370"/>
      <c r="K198" s="244"/>
    </row>
    <row r="199" spans="2:11" ht="5.25" customHeight="1" x14ac:dyDescent="0.3">
      <c r="B199" s="272"/>
      <c r="C199" s="269"/>
      <c r="D199" s="269"/>
      <c r="E199" s="269"/>
      <c r="F199" s="269"/>
      <c r="G199" s="252"/>
      <c r="H199" s="269"/>
      <c r="I199" s="269"/>
      <c r="J199" s="269"/>
      <c r="K199" s="293"/>
    </row>
    <row r="200" spans="2:11" ht="15" customHeight="1" x14ac:dyDescent="0.3">
      <c r="B200" s="272"/>
      <c r="C200" s="252" t="s">
        <v>610</v>
      </c>
      <c r="D200" s="252"/>
      <c r="E200" s="252"/>
      <c r="F200" s="271" t="s">
        <v>49</v>
      </c>
      <c r="G200" s="252"/>
      <c r="H200" s="366" t="s">
        <v>621</v>
      </c>
      <c r="I200" s="366"/>
      <c r="J200" s="366"/>
      <c r="K200" s="293"/>
    </row>
    <row r="201" spans="2:11" ht="15" customHeight="1" x14ac:dyDescent="0.3">
      <c r="B201" s="272"/>
      <c r="C201" s="278"/>
      <c r="D201" s="252"/>
      <c r="E201" s="252"/>
      <c r="F201" s="271" t="s">
        <v>50</v>
      </c>
      <c r="G201" s="252"/>
      <c r="H201" s="366" t="s">
        <v>622</v>
      </c>
      <c r="I201" s="366"/>
      <c r="J201" s="366"/>
      <c r="K201" s="293"/>
    </row>
    <row r="202" spans="2:11" ht="15" customHeight="1" x14ac:dyDescent="0.3">
      <c r="B202" s="272"/>
      <c r="C202" s="278"/>
      <c r="D202" s="252"/>
      <c r="E202" s="252"/>
      <c r="F202" s="271" t="s">
        <v>53</v>
      </c>
      <c r="G202" s="252"/>
      <c r="H202" s="366" t="s">
        <v>623</v>
      </c>
      <c r="I202" s="366"/>
      <c r="J202" s="366"/>
      <c r="K202" s="293"/>
    </row>
    <row r="203" spans="2:11" ht="15" customHeight="1" x14ac:dyDescent="0.3">
      <c r="B203" s="272"/>
      <c r="C203" s="252"/>
      <c r="D203" s="252"/>
      <c r="E203" s="252"/>
      <c r="F203" s="271" t="s">
        <v>51</v>
      </c>
      <c r="G203" s="252"/>
      <c r="H203" s="366" t="s">
        <v>624</v>
      </c>
      <c r="I203" s="366"/>
      <c r="J203" s="366"/>
      <c r="K203" s="293"/>
    </row>
    <row r="204" spans="2:11" ht="15" customHeight="1" x14ac:dyDescent="0.3">
      <c r="B204" s="272"/>
      <c r="C204" s="252"/>
      <c r="D204" s="252"/>
      <c r="E204" s="252"/>
      <c r="F204" s="271" t="s">
        <v>52</v>
      </c>
      <c r="G204" s="252"/>
      <c r="H204" s="366" t="s">
        <v>625</v>
      </c>
      <c r="I204" s="366"/>
      <c r="J204" s="366"/>
      <c r="K204" s="293"/>
    </row>
    <row r="205" spans="2:11" ht="15" customHeight="1" x14ac:dyDescent="0.3">
      <c r="B205" s="272"/>
      <c r="C205" s="252"/>
      <c r="D205" s="252"/>
      <c r="E205" s="252"/>
      <c r="F205" s="271"/>
      <c r="G205" s="252"/>
      <c r="H205" s="252"/>
      <c r="I205" s="252"/>
      <c r="J205" s="252"/>
      <c r="K205" s="293"/>
    </row>
    <row r="206" spans="2:11" ht="15" customHeight="1" x14ac:dyDescent="0.3">
      <c r="B206" s="272"/>
      <c r="C206" s="252" t="s">
        <v>566</v>
      </c>
      <c r="D206" s="252"/>
      <c r="E206" s="252"/>
      <c r="F206" s="271" t="s">
        <v>85</v>
      </c>
      <c r="G206" s="252"/>
      <c r="H206" s="366" t="s">
        <v>626</v>
      </c>
      <c r="I206" s="366"/>
      <c r="J206" s="366"/>
      <c r="K206" s="293"/>
    </row>
    <row r="207" spans="2:11" ht="15" customHeight="1" x14ac:dyDescent="0.3">
      <c r="B207" s="272"/>
      <c r="C207" s="278"/>
      <c r="D207" s="252"/>
      <c r="E207" s="252"/>
      <c r="F207" s="271" t="s">
        <v>465</v>
      </c>
      <c r="G207" s="252"/>
      <c r="H207" s="366" t="s">
        <v>466</v>
      </c>
      <c r="I207" s="366"/>
      <c r="J207" s="366"/>
      <c r="K207" s="293"/>
    </row>
    <row r="208" spans="2:11" ht="15" customHeight="1" x14ac:dyDescent="0.3">
      <c r="B208" s="272"/>
      <c r="C208" s="252"/>
      <c r="D208" s="252"/>
      <c r="E208" s="252"/>
      <c r="F208" s="271" t="s">
        <v>463</v>
      </c>
      <c r="G208" s="252"/>
      <c r="H208" s="366" t="s">
        <v>627</v>
      </c>
      <c r="I208" s="366"/>
      <c r="J208" s="366"/>
      <c r="K208" s="293"/>
    </row>
    <row r="209" spans="2:11" ht="15" customHeight="1" x14ac:dyDescent="0.3">
      <c r="B209" s="310"/>
      <c r="C209" s="278"/>
      <c r="D209" s="278"/>
      <c r="E209" s="278"/>
      <c r="F209" s="271" t="s">
        <v>467</v>
      </c>
      <c r="G209" s="257"/>
      <c r="H209" s="365" t="s">
        <v>468</v>
      </c>
      <c r="I209" s="365"/>
      <c r="J209" s="365"/>
      <c r="K209" s="311"/>
    </row>
    <row r="210" spans="2:11" ht="15" customHeight="1" x14ac:dyDescent="0.3">
      <c r="B210" s="310"/>
      <c r="C210" s="278"/>
      <c r="D210" s="278"/>
      <c r="E210" s="278"/>
      <c r="F210" s="271" t="s">
        <v>436</v>
      </c>
      <c r="G210" s="257"/>
      <c r="H210" s="365" t="s">
        <v>628</v>
      </c>
      <c r="I210" s="365"/>
      <c r="J210" s="365"/>
      <c r="K210" s="311"/>
    </row>
    <row r="211" spans="2:11" ht="15" customHeight="1" x14ac:dyDescent="0.3">
      <c r="B211" s="310"/>
      <c r="C211" s="278"/>
      <c r="D211" s="278"/>
      <c r="E211" s="278"/>
      <c r="F211" s="312"/>
      <c r="G211" s="257"/>
      <c r="H211" s="313"/>
      <c r="I211" s="313"/>
      <c r="J211" s="313"/>
      <c r="K211" s="311"/>
    </row>
    <row r="212" spans="2:11" ht="15" customHeight="1" x14ac:dyDescent="0.3">
      <c r="B212" s="310"/>
      <c r="C212" s="252" t="s">
        <v>590</v>
      </c>
      <c r="D212" s="278"/>
      <c r="E212" s="278"/>
      <c r="F212" s="271">
        <v>1</v>
      </c>
      <c r="G212" s="257"/>
      <c r="H212" s="365" t="s">
        <v>629</v>
      </c>
      <c r="I212" s="365"/>
      <c r="J212" s="365"/>
      <c r="K212" s="311"/>
    </row>
    <row r="213" spans="2:11" ht="15" customHeight="1" x14ac:dyDescent="0.3">
      <c r="B213" s="310"/>
      <c r="C213" s="278"/>
      <c r="D213" s="278"/>
      <c r="E213" s="278"/>
      <c r="F213" s="271">
        <v>2</v>
      </c>
      <c r="G213" s="257"/>
      <c r="H213" s="365" t="s">
        <v>630</v>
      </c>
      <c r="I213" s="365"/>
      <c r="J213" s="365"/>
      <c r="K213" s="311"/>
    </row>
    <row r="214" spans="2:11" ht="15" customHeight="1" x14ac:dyDescent="0.3">
      <c r="B214" s="310"/>
      <c r="C214" s="278"/>
      <c r="D214" s="278"/>
      <c r="E214" s="278"/>
      <c r="F214" s="271">
        <v>3</v>
      </c>
      <c r="G214" s="257"/>
      <c r="H214" s="365" t="s">
        <v>631</v>
      </c>
      <c r="I214" s="365"/>
      <c r="J214" s="365"/>
      <c r="K214" s="311"/>
    </row>
    <row r="215" spans="2:11" ht="15" customHeight="1" x14ac:dyDescent="0.3">
      <c r="B215" s="310"/>
      <c r="C215" s="278"/>
      <c r="D215" s="278"/>
      <c r="E215" s="278"/>
      <c r="F215" s="271">
        <v>4</v>
      </c>
      <c r="G215" s="257"/>
      <c r="H215" s="365" t="s">
        <v>632</v>
      </c>
      <c r="I215" s="365"/>
      <c r="J215" s="365"/>
      <c r="K215" s="311"/>
    </row>
    <row r="216" spans="2:11" ht="12.75" customHeight="1" x14ac:dyDescent="0.3">
      <c r="B216" s="314"/>
      <c r="C216" s="315"/>
      <c r="D216" s="315"/>
      <c r="E216" s="315"/>
      <c r="F216" s="315"/>
      <c r="G216" s="315"/>
      <c r="H216" s="315"/>
      <c r="I216" s="315"/>
      <c r="J216" s="315"/>
      <c r="K216" s="316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4:J4"/>
    <mergeCell ref="C6:J6"/>
    <mergeCell ref="C7:J7"/>
    <mergeCell ref="D11:J11"/>
    <mergeCell ref="D14:J14"/>
    <mergeCell ref="D15:J15"/>
    <mergeCell ref="F16:J16"/>
    <mergeCell ref="F17:J17"/>
    <mergeCell ref="C9:J9"/>
    <mergeCell ref="D10:J10"/>
    <mergeCell ref="D13:J13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01 - ZTI - ČESKÁ 684</vt:lpstr>
      <vt:lpstr>Pokyny pro vyplnění</vt:lpstr>
      <vt:lpstr>'01 - ZTI - ČESKÁ 684'!Názvy_tisku</vt:lpstr>
      <vt:lpstr>'Rekapitulace stavby'!Názvy_tisku</vt:lpstr>
      <vt:lpstr>'01 - ZTI - ČESKÁ 684'!Oblast_tisku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Stavarka07</dc:creator>
  <cp:lastModifiedBy>Daniela Koricanska</cp:lastModifiedBy>
  <dcterms:created xsi:type="dcterms:W3CDTF">2018-07-11T19:00:49Z</dcterms:created>
  <dcterms:modified xsi:type="dcterms:W3CDTF">2018-08-30T08:15:13Z</dcterms:modified>
</cp:coreProperties>
</file>